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EF\Users\shef\Documents\РЕШЕНИЕ О БЮДЖЕТЕ\Решение о бюджете на 2022-2024 годы\1 ВАРИАНТ\Для Минфина РМ\"/>
    </mc:Choice>
  </mc:AlternateContent>
  <xr:revisionPtr revIDLastSave="0" documentId="13_ncr:1_{CBE3AC72-BC26-462A-A01C-9089AFDCB544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Форма № 4" sheetId="4" r:id="rId1"/>
  </sheets>
  <definedNames>
    <definedName name="_xlnm._FilterDatabase" localSheetId="0" hidden="1">'Форма № 4'!$A$5:$Q$71</definedName>
    <definedName name="_xlnm.Print_Titles" localSheetId="0">'Форма № 4'!$4:$4</definedName>
    <definedName name="_xlnm.Print_Area" localSheetId="0">'Форма № 4'!$A$1:$N$131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1" i="4" l="1"/>
  <c r="D130" i="4"/>
  <c r="D129" i="4"/>
  <c r="D128" i="4"/>
  <c r="D127" i="4"/>
  <c r="D126" i="4"/>
  <c r="D125" i="4"/>
  <c r="D124" i="4"/>
  <c r="D123" i="4"/>
  <c r="D122" i="4"/>
  <c r="D121" i="4"/>
  <c r="D120" i="4"/>
  <c r="D53" i="4"/>
  <c r="D48" i="4"/>
  <c r="D71" i="4" s="1"/>
  <c r="D46" i="4"/>
  <c r="D38" i="4" l="1"/>
  <c r="D26" i="4" l="1"/>
  <c r="D14" i="4"/>
  <c r="D119" i="4" s="1"/>
  <c r="D118" i="4" s="1"/>
  <c r="M53" i="4"/>
  <c r="M49" i="4"/>
  <c r="M48" i="4"/>
  <c r="M71" i="4" s="1"/>
  <c r="M123" i="4" s="1"/>
  <c r="J71" i="4"/>
  <c r="J123" i="4" s="1"/>
  <c r="J53" i="4"/>
  <c r="J49" i="4"/>
  <c r="J48" i="4"/>
  <c r="G71" i="4"/>
  <c r="G123" i="4" s="1"/>
  <c r="G53" i="4"/>
  <c r="G49" i="4"/>
  <c r="G48" i="4"/>
  <c r="M46" i="4"/>
  <c r="J46" i="4"/>
  <c r="G46" i="4"/>
  <c r="M38" i="4"/>
  <c r="M121" i="4" s="1"/>
  <c r="J38" i="4"/>
  <c r="G38" i="4"/>
  <c r="G121" i="4" s="1"/>
  <c r="M26" i="4"/>
  <c r="J26" i="4"/>
  <c r="G26" i="4"/>
  <c r="G120" i="4" s="1"/>
  <c r="M14" i="4"/>
  <c r="M119" i="4" s="1"/>
  <c r="J14" i="4"/>
  <c r="J119" i="4" s="1"/>
  <c r="G14" i="4"/>
  <c r="M131" i="4"/>
  <c r="M130" i="4"/>
  <c r="M129" i="4"/>
  <c r="M128" i="4"/>
  <c r="M127" i="4"/>
  <c r="M126" i="4"/>
  <c r="M125" i="4"/>
  <c r="M124" i="4"/>
  <c r="M122" i="4"/>
  <c r="M120" i="4"/>
  <c r="J131" i="4"/>
  <c r="J130" i="4"/>
  <c r="J129" i="4"/>
  <c r="J128" i="4"/>
  <c r="J127" i="4"/>
  <c r="J126" i="4"/>
  <c r="J125" i="4"/>
  <c r="J124" i="4"/>
  <c r="J122" i="4"/>
  <c r="J121" i="4"/>
  <c r="J120" i="4"/>
  <c r="G131" i="4"/>
  <c r="G130" i="4"/>
  <c r="G129" i="4"/>
  <c r="G128" i="4"/>
  <c r="G127" i="4"/>
  <c r="G126" i="4"/>
  <c r="G125" i="4"/>
  <c r="G124" i="4"/>
  <c r="G122" i="4"/>
  <c r="G119" i="4"/>
  <c r="G118" i="4" l="1"/>
  <c r="M118" i="4"/>
  <c r="J118" i="4"/>
  <c r="L131" i="4"/>
  <c r="L130" i="4"/>
  <c r="L129" i="4"/>
  <c r="L128" i="4"/>
  <c r="L127" i="4"/>
  <c r="L126" i="4"/>
  <c r="L125" i="4"/>
  <c r="L124" i="4"/>
  <c r="I131" i="4"/>
  <c r="I130" i="4"/>
  <c r="I129" i="4"/>
  <c r="I128" i="4"/>
  <c r="I127" i="4"/>
  <c r="I126" i="4"/>
  <c r="I125" i="4"/>
  <c r="I124" i="4"/>
  <c r="F131" i="4"/>
  <c r="F130" i="4"/>
  <c r="F129" i="4"/>
  <c r="F128" i="4"/>
  <c r="F127" i="4"/>
  <c r="F126" i="4"/>
  <c r="F125" i="4"/>
  <c r="F124" i="4"/>
  <c r="C131" i="4"/>
  <c r="C130" i="4"/>
  <c r="C129" i="4"/>
  <c r="C128" i="4"/>
  <c r="C127" i="4"/>
  <c r="C126" i="4"/>
  <c r="C125" i="4"/>
  <c r="C124" i="4"/>
  <c r="L71" i="4" l="1"/>
  <c r="L123" i="4" s="1"/>
  <c r="L53" i="4"/>
  <c r="L49" i="4"/>
  <c r="L48" i="4"/>
  <c r="I71" i="4"/>
  <c r="I123" i="4" s="1"/>
  <c r="I53" i="4"/>
  <c r="I49" i="4"/>
  <c r="I48" i="4"/>
  <c r="F71" i="4"/>
  <c r="F123" i="4" s="1"/>
  <c r="F53" i="4"/>
  <c r="F49" i="4"/>
  <c r="F48" i="4"/>
  <c r="C53" i="4"/>
  <c r="C48" i="4"/>
  <c r="C71" i="4" s="1"/>
  <c r="C123" i="4" s="1"/>
  <c r="L46" i="4"/>
  <c r="L122" i="4" s="1"/>
  <c r="I46" i="4"/>
  <c r="I122" i="4" s="1"/>
  <c r="F46" i="4"/>
  <c r="F122" i="4" s="1"/>
  <c r="C46" i="4"/>
  <c r="C122" i="4" s="1"/>
  <c r="L38" i="4"/>
  <c r="L121" i="4" s="1"/>
  <c r="I38" i="4"/>
  <c r="I121" i="4" s="1"/>
  <c r="F38" i="4"/>
  <c r="F121" i="4" s="1"/>
  <c r="C38" i="4"/>
  <c r="C121" i="4" s="1"/>
  <c r="L26" i="4"/>
  <c r="L120" i="4" s="1"/>
  <c r="I26" i="4"/>
  <c r="I120" i="4" s="1"/>
  <c r="F26" i="4"/>
  <c r="F120" i="4" s="1"/>
  <c r="C26" i="4"/>
  <c r="C120" i="4" s="1"/>
  <c r="L14" i="4"/>
  <c r="L119" i="4" s="1"/>
  <c r="F14" i="4"/>
  <c r="F119" i="4" s="1"/>
  <c r="I14" i="4"/>
  <c r="I119" i="4" s="1"/>
  <c r="I118" i="4" s="1"/>
  <c r="C11" i="4"/>
  <c r="C14" i="4" s="1"/>
  <c r="C119" i="4" s="1"/>
  <c r="F118" i="4" l="1"/>
  <c r="L118" i="4"/>
  <c r="C118" i="4"/>
</calcChain>
</file>

<file path=xl/sharedStrings.xml><?xml version="1.0" encoding="utf-8"?>
<sst xmlns="http://schemas.openxmlformats.org/spreadsheetml/2006/main" count="460" uniqueCount="187">
  <si>
    <t>Примечания</t>
  </si>
  <si>
    <t>тыс. рублей</t>
  </si>
  <si>
    <t xml:space="preserve">Наименование мероприятий </t>
  </si>
  <si>
    <t>Форма № 4</t>
  </si>
  <si>
    <t>Пункт утвержденной  программы / утвержденного плана</t>
  </si>
  <si>
    <t>Бюджетный эффект на 2022 год в соответствии с программой / планом</t>
  </si>
  <si>
    <t>Бюджетный эффект на 2023 год в соответствии с программой / планом</t>
  </si>
  <si>
    <t xml:space="preserve">Бюджетный эффект на 2021 год </t>
  </si>
  <si>
    <t>Оценка исполнения 2021 года</t>
  </si>
  <si>
    <t>Предусмотрено на 2022 год в соответствии с проектом решения о бюджете на 2022 год и на плановый период 2023-2024 годов</t>
  </si>
  <si>
    <t>Предусмотрено на 2023 год в соответствии с проектом решения о бюджете на 2022 год и на плановый период 2023-2024 годов</t>
  </si>
  <si>
    <t>Бюджетный эффект на 2024 год в соответствии с программой / планом</t>
  </si>
  <si>
    <t>Предусмотрено на 2024 год в соответствии с проектом решения о бюджете на 2022 год и на плановый период 2023-2024 годов</t>
  </si>
  <si>
    <r>
      <t>Информация об ожидаемой оценке исполнения за 2021 год и об учете в проекте бюджета муниципального образования на 2022 год и на плановый период 2023-2024 годов мероприятий в соответствии с программой оптимизации расходов бюджета муниципального образования на 2021-2023</t>
    </r>
    <r>
      <rPr>
        <b/>
        <sz val="16"/>
        <color rgb="FFFF0000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годы, планом по устранению с 1 января 2022 года неэффективных льгот (пониженных ставок по налогам), планом по отмене с 1 января 2022 года установленных мунициипальным образованием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местного самоуправления</t>
    </r>
  </si>
  <si>
    <t>Создание условий для развития налоговой базы и стимулирования инвестиционной активности</t>
  </si>
  <si>
    <t>1.1.</t>
  </si>
  <si>
    <t>Анализ эффективности предоставленных налоговых льгот по всем категориям налоговых преференций</t>
  </si>
  <si>
    <t>1.2.</t>
  </si>
  <si>
    <t>Отмена налоговых льгот, не влияющих на стимулирование инвестиционной привлекательности муниципального образования в Республике Мордовия (далее – муниципальное образование)</t>
  </si>
  <si>
    <t>1.2.1.</t>
  </si>
  <si>
    <t xml:space="preserve"> - по земельному налогу:</t>
  </si>
  <si>
    <t>1.2.2.</t>
  </si>
  <si>
    <t xml:space="preserve"> - по налогу на имущество физических лиц</t>
  </si>
  <si>
    <t>1.3.</t>
  </si>
  <si>
    <t>Привлечение инвестиций за счет реализации комплекса мер по стимулированию и развитию субъектов малого и среднего предпринимательства</t>
  </si>
  <si>
    <t>1.4.</t>
  </si>
  <si>
    <t>Совершенствование организационной работы по вопросам развития инвестиционного климата</t>
  </si>
  <si>
    <t>1.4.1.</t>
  </si>
  <si>
    <t>Содействие созданию конкурентоспособных производств, реализация инвестиционных проектов</t>
  </si>
  <si>
    <t>1.4.2.</t>
  </si>
  <si>
    <t>Мониторинг объема инвестиций в основной капитал организаций, зарегистрированных на территории муниципального образования</t>
  </si>
  <si>
    <t>да</t>
  </si>
  <si>
    <t>Расширение действующей налоговой базы с целью увеличения налогового потенциала муниципального образования</t>
  </si>
  <si>
    <t>2.1.</t>
  </si>
  <si>
    <t>Легализация заработной платы, сокрытой от налогообложения</t>
  </si>
  <si>
    <t>2.2.</t>
  </si>
  <si>
    <t xml:space="preserve">Увеличение поступления доходов за счет увеличения налоговой базы по налогу на имущество физических лиц и юридических лиц </t>
  </si>
  <si>
    <t>2.3.</t>
  </si>
  <si>
    <t>Увеличение поступления доходов за счет увеличения налоговой базы по земельному налогу</t>
  </si>
  <si>
    <t>2.4.</t>
  </si>
  <si>
    <t xml:space="preserve">Выполнение обязательств, предусмотренных в Соглашении об осуществлении мер по социально-экономическому развитию и финансовому оздоровлению </t>
  </si>
  <si>
    <t>2.5.</t>
  </si>
  <si>
    <t>Принятие мер по расширению налоговой базы за счет развития производства и создания новых рабочих мест</t>
  </si>
  <si>
    <t>2.6.</t>
  </si>
  <si>
    <t>Обеспечение роста среднемесячной номинальной начисленной заработной платы работников</t>
  </si>
  <si>
    <t>2.7.</t>
  </si>
  <si>
    <t>Мониторинг темпов роста расходов на оплату труда работников муниципальных учреждений муниципального образования</t>
  </si>
  <si>
    <t>2.8.</t>
  </si>
  <si>
    <t>Реализация мер, направленных на снижение неформальной занятости</t>
  </si>
  <si>
    <t>2.9.</t>
  </si>
  <si>
    <t xml:space="preserve">Проведение мониторинга и анализа основных показателей производственной и финансово-экономической деятельности организаций </t>
  </si>
  <si>
    <t>2.10.</t>
  </si>
  <si>
    <t>Мониторинг состояния расчетов с бюджетом крупнейших налогоплательщиков муниципального образования</t>
  </si>
  <si>
    <t>Мероприятия, направленные на повышение собираемости неналоговых доходов</t>
  </si>
  <si>
    <t>3.1.</t>
  </si>
  <si>
    <t>Увеличение поступления доходов от сдачи в аренду муниципального имущества</t>
  </si>
  <si>
    <t>3.2.</t>
  </si>
  <si>
    <t>Повышение доходов от приватизации имущества</t>
  </si>
  <si>
    <t>3.3.</t>
  </si>
  <si>
    <t>Повышение доходов от деятельности муниципальных унитарных предприятий и приватизация муниципальных унитарных мероприятий</t>
  </si>
  <si>
    <t>3.4.</t>
  </si>
  <si>
    <t>Увеличение поступления доходов за счет предоставления в собственность или в аренду земельных участков, образованных из невостребованных земельных долей</t>
  </si>
  <si>
    <t>3.5.</t>
  </si>
  <si>
    <t>Повышение эффективности исполнения и взыскания административных штрафов, наложенных административными комиссиями,  мировыми судьями и комиссиями по делам несовершеннолетних соответствующего муниципального района</t>
  </si>
  <si>
    <t>3.6.</t>
  </si>
  <si>
    <t xml:space="preserve">Введение самообложения граждан </t>
  </si>
  <si>
    <t>3.7.</t>
  </si>
  <si>
    <t>Увеличение поступлений от аренды средств наружной рекламы</t>
  </si>
  <si>
    <t>3.8.</t>
  </si>
  <si>
    <t>Увеличение поступлений доходов от оказания платных услуг</t>
  </si>
  <si>
    <t>3.9.</t>
  </si>
  <si>
    <t>Сокращение недоимки по местным налогам, единому налогу на вмененный доход, налогу на доходы физических лиц в консрлидированный бюджет муниципального образования</t>
  </si>
  <si>
    <t>Оптимизация расходов на муниципальное управление</t>
  </si>
  <si>
    <t>4.1.</t>
  </si>
  <si>
    <t xml:space="preserve">Оптимизации расходов на муниципальное управление </t>
  </si>
  <si>
    <t>4.2.</t>
  </si>
  <si>
    <t>Преобразование муниципальных образований путем объединения сельских поселений</t>
  </si>
  <si>
    <t>4.3.</t>
  </si>
  <si>
    <t>Передача полномочий администраций поселений, являющихся административными центрами муниципальных районов, администрациям муниципальных районов</t>
  </si>
  <si>
    <t>4.4.</t>
  </si>
  <si>
    <t xml:space="preserve">Запрет на увеличение численности муниципальных служащих органов местного самоуправления </t>
  </si>
  <si>
    <t xml:space="preserve">4.5. </t>
  </si>
  <si>
    <t>Утверждение показателя "Сокращение численности работников муниципальных учреждений на 10%" для расчета размера выплат из фонда стимулирования муниципальным служащим</t>
  </si>
  <si>
    <t xml:space="preserve">4.6. </t>
  </si>
  <si>
    <t>Оптимизация бюджетной сети и численности работников бюджетной сферы</t>
  </si>
  <si>
    <t>5.1.</t>
  </si>
  <si>
    <t xml:space="preserve">Реорганизация бюджетной сети
в сфере образования
в сфере культуры
в сфере физической культуры и спорта
в иных сферах
</t>
  </si>
  <si>
    <t>в сфере образования</t>
  </si>
  <si>
    <t>в сфере культуры</t>
  </si>
  <si>
    <t>в сфере физической культуры и спорта</t>
  </si>
  <si>
    <t>в иных сферах</t>
  </si>
  <si>
    <t>5.1.1.</t>
  </si>
  <si>
    <t xml:space="preserve">Укрупнение или присоединение «мелких» учреждений, а также организаций, загруженных менее чем на 50%, к более крупным </t>
  </si>
  <si>
    <t>дошкольные образовательные организации</t>
  </si>
  <si>
    <t>общеобразовательные организации</t>
  </si>
  <si>
    <t>образовательные организации дополнительного образования детей</t>
  </si>
  <si>
    <t>5.2.</t>
  </si>
  <si>
    <t xml:space="preserve">Оптимизация численности административно-хозяйственного и управленческого персонала учреждений
</t>
  </si>
  <si>
    <t>5.3.</t>
  </si>
  <si>
    <t xml:space="preserve">Развитие внебюджетной деятельности муниципальных бюджетных и автономных учреждений
</t>
  </si>
  <si>
    <t>5.4.</t>
  </si>
  <si>
    <t>Передача неиспользуемого имущества в казну / списание имущества, которое утратило потребительские свойства</t>
  </si>
  <si>
    <t>5.5.</t>
  </si>
  <si>
    <t>Расширение внестационарных форм предоставления муниципальных услуг (передвижные библиотеки и т.д.).</t>
  </si>
  <si>
    <t>5.6.</t>
  </si>
  <si>
    <t>Проведение оценки эффективности расходов на охранные услуги в органах местного самоуправления и муниципальных учреждениях</t>
  </si>
  <si>
    <t>5.7.</t>
  </si>
  <si>
    <t>Проведение оценки эффективности расходов на услуги связи в органах местного самоуправления и муниципальных учреждениях</t>
  </si>
  <si>
    <t>5.8.</t>
  </si>
  <si>
    <t>Проведение оценки эффективности расходов на коммунальные услуги в органах местного самоуправления в Республике Мордовия и муниципальных учреждениях</t>
  </si>
  <si>
    <t>5.9.</t>
  </si>
  <si>
    <t>Проведение оценки эффективности расходов на транспортные услуги в органах местного самоуправления в Республике Мордовия и муниципальных учреждениях</t>
  </si>
  <si>
    <t>Совершенствование системы закупок для муниципальных нужд</t>
  </si>
  <si>
    <t>6.1.</t>
  </si>
  <si>
    <t>Централизация закупок для нужд муниципальных заказчиков. Организация совместных закупок (продуктов питания, программные продукты для ПК и т.д..) для нужд муниципальных заказчиков</t>
  </si>
  <si>
    <t>6.2</t>
  </si>
  <si>
    <t>Не допускать более 15 процентного  превышения цен на закупаемые по муниципальным контрактами договорам товары (работы, услуги) над средневзвешенной ценой, сложившейся по итогам проведенных закупок, автоматически сформированной в региональной информационной системе в сфере закупок Республики Мордовия</t>
  </si>
  <si>
    <t>6.3</t>
  </si>
  <si>
    <t>Осуществлять не позднее, чем 1 июля 2019г. Закупки товаров (работ, услуг) заказчиками муниципального образования исключительно  через региональтную информационную сисмтему в сфере закупок Республики Мордовия, включая закупки малого объема через модуль "Малые  закупки" Республики Мордовия</t>
  </si>
  <si>
    <t>6.4</t>
  </si>
  <si>
    <t>Увеличение доли заявок заказчиков, консолидированных (объединенных) в составе совместных закупок (по сравнению с аналогичным периодом)</t>
  </si>
  <si>
    <t>Оптимизация системы мер социальной поддержки</t>
  </si>
  <si>
    <t>7.1.</t>
  </si>
  <si>
    <t xml:space="preserve">Инвентаризация мер социальной поддержки </t>
  </si>
  <si>
    <t>7.2.</t>
  </si>
  <si>
    <t>Отказ от индексации социальных выплат, установленных отдельным категориям граждан нормативными правовыми актами органов местного самоуправления</t>
  </si>
  <si>
    <t>7.3.</t>
  </si>
  <si>
    <t xml:space="preserve">Исключение мер, дублирующих или дополняющих региональные и федеральные </t>
  </si>
  <si>
    <t>7.4.</t>
  </si>
  <si>
    <t>Введение критериев нуждаемости в порядок назначения и предоставления мер социальной поддержки</t>
  </si>
  <si>
    <t>7.5.</t>
  </si>
  <si>
    <t>Повышение периодичности и эффективности проверки права граждан на получение различных мер социальной поддержки</t>
  </si>
  <si>
    <t>7.6.</t>
  </si>
  <si>
    <t>Исключение членов семьи носителя льгот из получателей мер социальной поддержки</t>
  </si>
  <si>
    <t>7.7.</t>
  </si>
  <si>
    <t>Повышение эффективности учета доходов граждан при предоставлении адресных мер социальной поддержки</t>
  </si>
  <si>
    <t>Оптимизация субсидий</t>
  </si>
  <si>
    <t>8.1.</t>
  </si>
  <si>
    <t>Оптимизация отдельных субсидий</t>
  </si>
  <si>
    <t>8.1.1.</t>
  </si>
  <si>
    <t>Оптимизация расходов на предоставление субсидий некоммерческим организациям в области физической культуры и спорта</t>
  </si>
  <si>
    <t>Повышение эффективности расходов на жилищно-коммунальное хозяйство</t>
  </si>
  <si>
    <t>9.1.</t>
  </si>
  <si>
    <t>Реализация первоочередных мероприятий по переводу  систем и объектов  на энергоэффективные технологии по каждому органу исполнительной власти Республики Мордовия и подведомственным государственным учреждениям, органам местного самоуправления Республики Мордовия и подведомственным муниципальным учреждениям.</t>
  </si>
  <si>
    <t>9.2.</t>
  </si>
  <si>
    <t>9.3.</t>
  </si>
  <si>
    <t>Заключение и реализация энергосервисных контрактов</t>
  </si>
  <si>
    <t>Мероприятия по повышению качества бюджетного планирования</t>
  </si>
  <si>
    <t>10.1.</t>
  </si>
  <si>
    <t>Повышение эффективности программных расходов бюджета муниципального образования</t>
  </si>
  <si>
    <t>10.2.</t>
  </si>
  <si>
    <t>Утверждение бюджетов муниципальных образований на 3 летний период</t>
  </si>
  <si>
    <t>10.3.</t>
  </si>
  <si>
    <t>Отказ от принятия новых расходных обязательств, увеличения действующих расходных обязательств, не обеспеченных собственными доходами</t>
  </si>
  <si>
    <t>Не менее 84%</t>
  </si>
  <si>
    <t>Не менее 86%</t>
  </si>
  <si>
    <t>Не менее 88%</t>
  </si>
  <si>
    <t>Не менее 90%</t>
  </si>
  <si>
    <t>Управление муниципальным долгом</t>
  </si>
  <si>
    <t>11.1.</t>
  </si>
  <si>
    <t>Улучшение структуры муниципального долга</t>
  </si>
  <si>
    <t>11.2.</t>
  </si>
  <si>
    <t>Ограничение объемов предоставления муниципальных гарантий</t>
  </si>
  <si>
    <t>11.3.</t>
  </si>
  <si>
    <t>Формирование и утверждение объема дефицита бюджета муниципального образования на очередной финансовый год и плановый период ниже предельно допустимого бюджетным законодательством уровня</t>
  </si>
  <si>
    <t>11.4.</t>
  </si>
  <si>
    <t>Наличие графика погашения муниципального долга между муниципальным районом и поселениями</t>
  </si>
  <si>
    <t>не более 10%</t>
  </si>
  <si>
    <t>Оптимизация расходов на информационно-коммуникационные технологии</t>
  </si>
  <si>
    <t>12.1.</t>
  </si>
  <si>
    <t>Оптимизация расходов на услуги связи</t>
  </si>
  <si>
    <t>12.3.</t>
  </si>
  <si>
    <t>Согласование технических требований и конкурсной документации на закупку для муниципальных нужд товаров, работ, услуг в сфере информационно-коммуникационных технологий</t>
  </si>
  <si>
    <t>12.4.</t>
  </si>
  <si>
    <t xml:space="preserve">Разработка и реализация муниципальной программы цифровой трансформации </t>
  </si>
  <si>
    <t>12.5.</t>
  </si>
  <si>
    <t>Инвентаризация ИКТ-инфраструктуры с целью равномерного распределения затрат на обновление технических и программных средств</t>
  </si>
  <si>
    <t>Меры по сокращению просроченной кредиторской задолженности консолидированного бюджета Республики Мордовия</t>
  </si>
  <si>
    <t>13.1.</t>
  </si>
  <si>
    <t>Предупреждение возникновения просроченной кредиторской задолженности по заработной плате за счет консолидированного бюджета Республики Мордовия</t>
  </si>
  <si>
    <t>13.2.</t>
  </si>
  <si>
    <t>Снижение доли просроченной кредиторской задолженности республиканского и местных бюджетов в расходах консолидированного бюджета Республики Мордовия</t>
  </si>
  <si>
    <t>-</t>
  </si>
  <si>
    <t>Всего, бюджетный эффект от реализации программы</t>
  </si>
  <si>
    <t>Итого по разделу бюджетный эффект, тыс. рублей</t>
  </si>
  <si>
    <t>Создание единых муниципальных бюджетных учреждений в сфере жилищно-коммунального хозяйства, энергетики и благоустройства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</si>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</sst>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0.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Arial"/>
      <family val="2"/>
      <charset val="204"/>
    </font>
    <font>
      <u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2" borderId="0"/>
    <xf numFmtId="0" fontId="4" fillId="0" borderId="0">
      <alignment horizontal="left" vertical="top" wrapText="1"/>
    </xf>
    <xf numFmtId="0" fontId="4" fillId="0" borderId="0"/>
    <xf numFmtId="0" fontId="5" fillId="0" borderId="0">
      <alignment horizontal="center" wrapText="1"/>
    </xf>
    <xf numFmtId="0" fontId="5" fillId="0" borderId="0">
      <alignment horizontal="center"/>
    </xf>
    <xf numFmtId="0" fontId="4" fillId="0" borderId="0">
      <alignment wrapText="1"/>
    </xf>
    <xf numFmtId="0" fontId="4" fillId="0" borderId="0">
      <alignment horizontal="right"/>
    </xf>
    <xf numFmtId="0" fontId="4" fillId="2" borderId="2"/>
    <xf numFmtId="0" fontId="4" fillId="0" borderId="3">
      <alignment horizontal="center" vertical="center" wrapText="1"/>
    </xf>
    <xf numFmtId="0" fontId="4" fillId="0" borderId="4"/>
    <xf numFmtId="0" fontId="4" fillId="0" borderId="3">
      <alignment horizontal="center" vertical="center" shrinkToFit="1"/>
    </xf>
    <xf numFmtId="0" fontId="4" fillId="2" borderId="5"/>
    <xf numFmtId="0" fontId="6" fillId="0" borderId="3">
      <alignment horizontal="left"/>
    </xf>
    <xf numFmtId="4" fontId="6" fillId="3" borderId="3">
      <alignment horizontal="right" vertical="top" shrinkToFit="1"/>
    </xf>
    <xf numFmtId="0" fontId="4" fillId="2" borderId="6"/>
    <xf numFmtId="0" fontId="4" fillId="0" borderId="5"/>
    <xf numFmtId="0" fontId="4" fillId="0" borderId="0">
      <alignment horizontal="left" wrapText="1"/>
    </xf>
    <xf numFmtId="49" fontId="4" fillId="0" borderId="3">
      <alignment horizontal="left" vertical="top" wrapText="1"/>
    </xf>
    <xf numFmtId="4" fontId="4" fillId="4" borderId="3">
      <alignment horizontal="right" vertical="top" shrinkToFit="1"/>
    </xf>
    <xf numFmtId="0" fontId="4" fillId="2" borderId="6">
      <alignment horizontal="center"/>
    </xf>
    <xf numFmtId="0" fontId="4" fillId="2" borderId="0">
      <alignment horizontal="center"/>
    </xf>
    <xf numFmtId="4" fontId="4" fillId="0" borderId="3">
      <alignment horizontal="right" vertical="top" shrinkToFit="1"/>
    </xf>
    <xf numFmtId="49" fontId="6" fillId="0" borderId="3">
      <alignment horizontal="left" vertical="top" wrapText="1"/>
    </xf>
    <xf numFmtId="0" fontId="4" fillId="2" borderId="0">
      <alignment horizontal="left"/>
    </xf>
    <xf numFmtId="4" fontId="4" fillId="0" borderId="4">
      <alignment horizontal="right" shrinkToFit="1"/>
    </xf>
    <xf numFmtId="4" fontId="4" fillId="0" borderId="0">
      <alignment horizontal="right" shrinkToFit="1"/>
    </xf>
    <xf numFmtId="0" fontId="4" fillId="2" borderId="5">
      <alignment horizontal="center"/>
    </xf>
    <xf numFmtId="0" fontId="7" fillId="0" borderId="0">
      <alignment vertical="top" wrapText="1"/>
    </xf>
    <xf numFmtId="0" fontId="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0" fillId="0" borderId="0"/>
    <xf numFmtId="0" fontId="9" fillId="0" borderId="0"/>
    <xf numFmtId="0" fontId="1" fillId="0" borderId="0"/>
    <xf numFmtId="0" fontId="7" fillId="0" borderId="0">
      <alignment vertical="top" wrapText="1"/>
    </xf>
    <xf numFmtId="0" fontId="14" fillId="0" borderId="0"/>
    <xf numFmtId="0" fontId="9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12" fillId="0" borderId="1" xfId="42" applyFont="1" applyBorder="1" applyAlignment="1">
      <alignment horizontal="center" vertical="center" wrapText="1"/>
    </xf>
    <xf numFmtId="0" fontId="13" fillId="0" borderId="0" xfId="42" applyFont="1" applyAlignment="1">
      <alignment wrapText="1"/>
    </xf>
    <xf numFmtId="0" fontId="13" fillId="0" borderId="0" xfId="42" applyFont="1"/>
    <xf numFmtId="165" fontId="8" fillId="0" borderId="1" xfId="50" applyNumberFormat="1" applyFont="1" applyFill="1" applyBorder="1" applyAlignment="1">
      <alignment horizontal="center" vertical="center" wrapText="1"/>
    </xf>
    <xf numFmtId="165" fontId="8" fillId="0" borderId="1" xfId="50" applyNumberFormat="1" applyFont="1" applyFill="1" applyBorder="1" applyAlignment="1">
      <alignment horizontal="left" vertical="center" wrapText="1"/>
    </xf>
    <xf numFmtId="0" fontId="17" fillId="0" borderId="0" xfId="42" applyFont="1"/>
    <xf numFmtId="166" fontId="16" fillId="0" borderId="1" xfId="0" applyNumberFormat="1" applyFont="1" applyFill="1" applyBorder="1" applyAlignment="1">
      <alignment horizontal="center" vertical="center" wrapText="1"/>
    </xf>
    <xf numFmtId="0" fontId="1" fillId="0" borderId="0" xfId="42" applyFont="1"/>
    <xf numFmtId="165" fontId="17" fillId="0" borderId="0" xfId="42" applyNumberFormat="1" applyFont="1"/>
    <xf numFmtId="0" fontId="15" fillId="0" borderId="0" xfId="42" applyFont="1"/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vertical="center" wrapText="1"/>
    </xf>
    <xf numFmtId="14" fontId="15" fillId="5" borderId="1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horizontal="center" vertical="center"/>
    </xf>
    <xf numFmtId="165" fontId="22" fillId="5" borderId="1" xfId="0" applyNumberFormat="1" applyFont="1" applyFill="1" applyBorder="1" applyAlignment="1">
      <alignment horizontal="center" vertical="center" wrapText="1"/>
    </xf>
    <xf numFmtId="16" fontId="20" fillId="5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justify" vertical="center" wrapText="1"/>
    </xf>
    <xf numFmtId="166" fontId="21" fillId="5" borderId="1" xfId="0" applyNumberFormat="1" applyFont="1" applyFill="1" applyBorder="1" applyAlignment="1">
      <alignment horizontal="center" vertical="center" wrapText="1"/>
    </xf>
    <xf numFmtId="166" fontId="22" fillId="5" borderId="1" xfId="0" applyNumberFormat="1" applyFont="1" applyFill="1" applyBorder="1" applyAlignment="1">
      <alignment horizontal="center" vertical="center" wrapText="1"/>
    </xf>
    <xf numFmtId="2" fontId="21" fillId="5" borderId="1" xfId="0" applyNumberFormat="1" applyFont="1" applyFill="1" applyBorder="1" applyAlignment="1">
      <alignment horizontal="center" vertical="center"/>
    </xf>
    <xf numFmtId="165" fontId="20" fillId="5" borderId="1" xfId="0" applyNumberFormat="1" applyFont="1" applyFill="1" applyBorder="1" applyAlignment="1">
      <alignment horizontal="center" vertical="center" wrapText="1"/>
    </xf>
    <xf numFmtId="166" fontId="21" fillId="5" borderId="1" xfId="0" applyNumberFormat="1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vertical="top" wrapText="1"/>
    </xf>
    <xf numFmtId="0" fontId="16" fillId="0" borderId="1" xfId="42" applyFont="1" applyBorder="1" applyAlignment="1">
      <alignment horizontal="justify" vertical="center" wrapText="1"/>
    </xf>
    <xf numFmtId="0" fontId="1" fillId="0" borderId="1" xfId="42" applyFont="1" applyBorder="1"/>
    <xf numFmtId="0" fontId="22" fillId="5" borderId="1" xfId="0" applyFont="1" applyFill="1" applyBorder="1" applyAlignment="1">
      <alignment horizontal="center" vertical="center" wrapText="1"/>
    </xf>
    <xf numFmtId="0" fontId="23" fillId="0" borderId="1" xfId="42" applyFont="1" applyBorder="1"/>
    <xf numFmtId="0" fontId="20" fillId="0" borderId="1" xfId="0" applyFont="1" applyBorder="1" applyAlignment="1">
      <alignment vertical="center" wrapText="1"/>
    </xf>
    <xf numFmtId="2" fontId="20" fillId="5" borderId="1" xfId="0" applyNumberFormat="1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9" fontId="21" fillId="5" borderId="1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top"/>
    </xf>
    <xf numFmtId="0" fontId="21" fillId="0" borderId="1" xfId="0" applyFont="1" applyBorder="1" applyAlignment="1">
      <alignment horizontal="center" vertical="center" wrapText="1"/>
    </xf>
    <xf numFmtId="165" fontId="25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justify" wrapText="1"/>
    </xf>
    <xf numFmtId="166" fontId="22" fillId="5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0" fontId="21" fillId="5" borderId="1" xfId="0" applyNumberFormat="1" applyFont="1" applyFill="1" applyBorder="1" applyAlignment="1">
      <alignment horizontal="center" vertical="center"/>
    </xf>
    <xf numFmtId="0" fontId="23" fillId="0" borderId="7" xfId="42" applyFont="1" applyBorder="1"/>
    <xf numFmtId="0" fontId="23" fillId="0" borderId="8" xfId="42" applyFont="1" applyBorder="1"/>
    <xf numFmtId="0" fontId="23" fillId="0" borderId="9" xfId="42" applyFont="1" applyBorder="1"/>
    <xf numFmtId="0" fontId="20" fillId="5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left" vertical="center" wrapText="1"/>
    </xf>
    <xf numFmtId="0" fontId="12" fillId="5" borderId="9" xfId="0" applyFont="1" applyFill="1" applyBorder="1" applyAlignment="1">
      <alignment horizontal="left" vertical="center" wrapText="1"/>
    </xf>
    <xf numFmtId="0" fontId="23" fillId="0" borderId="7" xfId="42" applyFont="1" applyBorder="1" applyAlignment="1">
      <alignment horizontal="left"/>
    </xf>
    <xf numFmtId="0" fontId="23" fillId="0" borderId="8" xfId="42" applyFont="1" applyBorder="1" applyAlignment="1">
      <alignment horizontal="left"/>
    </xf>
    <xf numFmtId="0" fontId="23" fillId="0" borderId="9" xfId="42" applyFont="1" applyBorder="1" applyAlignment="1">
      <alignment horizontal="left"/>
    </xf>
    <xf numFmtId="0" fontId="20" fillId="5" borderId="10" xfId="0" applyFont="1" applyFill="1" applyBorder="1" applyAlignment="1">
      <alignment horizontal="center" vertical="center" wrapText="1"/>
    </xf>
    <xf numFmtId="0" fontId="20" fillId="5" borderId="12" xfId="0" applyFont="1" applyFill="1" applyBorder="1" applyAlignment="1">
      <alignment horizontal="center" vertical="center" wrapText="1"/>
    </xf>
    <xf numFmtId="0" fontId="20" fillId="5" borderId="1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11" fillId="0" borderId="0" xfId="42" applyFont="1" applyAlignment="1">
      <alignment horizontal="center" vertical="center" wrapText="1"/>
    </xf>
    <xf numFmtId="0" fontId="18" fillId="0" borderId="0" xfId="42" applyFont="1" applyBorder="1" applyAlignment="1">
      <alignment horizontal="right"/>
    </xf>
    <xf numFmtId="0" fontId="16" fillId="0" borderId="1" xfId="0" applyFont="1" applyFill="1" applyBorder="1" applyAlignment="1">
      <alignment horizontal="left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20" fillId="5" borderId="10" xfId="0" applyFont="1" applyFill="1" applyBorder="1" applyAlignment="1">
      <alignment horizontal="left" vertical="center" wrapText="1"/>
    </xf>
    <xf numFmtId="0" fontId="20" fillId="5" borderId="1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</cellXfs>
  <cellStyles count="51">
    <cellStyle name="br" xfId="2" xr:uid="{00000000-0005-0000-0000-000000000000}"/>
    <cellStyle name="col" xfId="3" xr:uid="{00000000-0005-0000-0000-000001000000}"/>
    <cellStyle name="Normal" xfId="43" xr:uid="{00000000-0005-0000-0000-000002000000}"/>
    <cellStyle name="style0" xfId="4" xr:uid="{00000000-0005-0000-0000-000003000000}"/>
    <cellStyle name="td" xfId="5" xr:uid="{00000000-0005-0000-0000-000004000000}"/>
    <cellStyle name="tr" xfId="6" xr:uid="{00000000-0005-0000-0000-000005000000}"/>
    <cellStyle name="xl21" xfId="7" xr:uid="{00000000-0005-0000-0000-000006000000}"/>
    <cellStyle name="xl22" xfId="8" xr:uid="{00000000-0005-0000-0000-000007000000}"/>
    <cellStyle name="xl23" xfId="9" xr:uid="{00000000-0005-0000-0000-000008000000}"/>
    <cellStyle name="xl24" xfId="10" xr:uid="{00000000-0005-0000-0000-000009000000}"/>
    <cellStyle name="xl25" xfId="11" xr:uid="{00000000-0005-0000-0000-00000A000000}"/>
    <cellStyle name="xl26" xfId="12" xr:uid="{00000000-0005-0000-0000-00000B000000}"/>
    <cellStyle name="xl27" xfId="13" xr:uid="{00000000-0005-0000-0000-00000C000000}"/>
    <cellStyle name="xl28" xfId="14" xr:uid="{00000000-0005-0000-0000-00000D000000}"/>
    <cellStyle name="xl29" xfId="15" xr:uid="{00000000-0005-0000-0000-00000E000000}"/>
    <cellStyle name="xl30" xfId="16" xr:uid="{00000000-0005-0000-0000-00000F000000}"/>
    <cellStyle name="xl31" xfId="17" xr:uid="{00000000-0005-0000-0000-000010000000}"/>
    <cellStyle name="xl32" xfId="18" xr:uid="{00000000-0005-0000-0000-000011000000}"/>
    <cellStyle name="xl33" xfId="19" xr:uid="{00000000-0005-0000-0000-000012000000}"/>
    <cellStyle name="xl34" xfId="20" xr:uid="{00000000-0005-0000-0000-000013000000}"/>
    <cellStyle name="xl35" xfId="21" xr:uid="{00000000-0005-0000-0000-000014000000}"/>
    <cellStyle name="xl36" xfId="22" xr:uid="{00000000-0005-0000-0000-000015000000}"/>
    <cellStyle name="xl37" xfId="23" xr:uid="{00000000-0005-0000-0000-000016000000}"/>
    <cellStyle name="xl38" xfId="24" xr:uid="{00000000-0005-0000-0000-000017000000}"/>
    <cellStyle name="xl39" xfId="25" xr:uid="{00000000-0005-0000-0000-000018000000}"/>
    <cellStyle name="xl40" xfId="26" xr:uid="{00000000-0005-0000-0000-000019000000}"/>
    <cellStyle name="xl41" xfId="27" xr:uid="{00000000-0005-0000-0000-00001A000000}"/>
    <cellStyle name="xl42" xfId="28" xr:uid="{00000000-0005-0000-0000-00001B000000}"/>
    <cellStyle name="xl43" xfId="29" xr:uid="{00000000-0005-0000-0000-00001C000000}"/>
    <cellStyle name="xl44" xfId="30" xr:uid="{00000000-0005-0000-0000-00001D000000}"/>
    <cellStyle name="xl45" xfId="31" xr:uid="{00000000-0005-0000-0000-00001E000000}"/>
    <cellStyle name="xl46" xfId="32" xr:uid="{00000000-0005-0000-0000-00001F000000}"/>
    <cellStyle name="xl47" xfId="33" xr:uid="{00000000-0005-0000-0000-000020000000}"/>
    <cellStyle name="Обычный" xfId="0" builtinId="0"/>
    <cellStyle name="Обычный 10" xfId="44" xr:uid="{00000000-0005-0000-0000-000022000000}"/>
    <cellStyle name="Обычный 2" xfId="34" xr:uid="{00000000-0005-0000-0000-000023000000}"/>
    <cellStyle name="Обычный 2 2" xfId="45" xr:uid="{00000000-0005-0000-0000-000024000000}"/>
    <cellStyle name="Обычный 3" xfId="35" xr:uid="{00000000-0005-0000-0000-000025000000}"/>
    <cellStyle name="Обычный 3 2" xfId="46" xr:uid="{00000000-0005-0000-0000-000026000000}"/>
    <cellStyle name="Обычный 4" xfId="1" xr:uid="{00000000-0005-0000-0000-000027000000}"/>
    <cellStyle name="Обычный 4 2" xfId="47" xr:uid="{00000000-0005-0000-0000-000028000000}"/>
    <cellStyle name="Обычный 5" xfId="42" xr:uid="{00000000-0005-0000-0000-000029000000}"/>
    <cellStyle name="Процентный 2" xfId="48" xr:uid="{00000000-0005-0000-0000-00002A000000}"/>
    <cellStyle name="Процентный 3" xfId="49" xr:uid="{00000000-0005-0000-0000-00002B000000}"/>
    <cellStyle name="Стиль 1" xfId="36" xr:uid="{00000000-0005-0000-0000-00002C000000}"/>
    <cellStyle name="Стиль 2" xfId="37" xr:uid="{00000000-0005-0000-0000-00002D000000}"/>
    <cellStyle name="Стиль 3" xfId="38" xr:uid="{00000000-0005-0000-0000-00002E000000}"/>
    <cellStyle name="Стиль 4" xfId="39" xr:uid="{00000000-0005-0000-0000-00002F000000}"/>
    <cellStyle name="Стиль 5" xfId="40" xr:uid="{00000000-0005-0000-0000-000030000000}"/>
    <cellStyle name="Стиль 6" xfId="41" xr:uid="{00000000-0005-0000-0000-000031000000}"/>
    <cellStyle name="Финансовый 2" xfId="50" xr:uid="{00000000-0005-0000-0000-000032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1"/>
  <sheetViews>
    <sheetView tabSelected="1" view="pageBreakPreview" zoomScale="96" zoomScaleNormal="60" zoomScaleSheetLayoutView="96" workbookViewId="0">
      <pane ySplit="4" topLeftCell="A5" activePane="bottomLeft" state="frozen"/>
      <selection pane="bottomLeft" activeCell="D10" sqref="D10:D12"/>
    </sheetView>
  </sheetViews>
  <sheetFormatPr defaultRowHeight="12.75" x14ac:dyDescent="0.2"/>
  <cols>
    <col min="1" max="1" width="9.85546875" style="8" customWidth="1"/>
    <col min="2" max="2" width="37.140625" style="8" customWidth="1"/>
    <col min="3" max="3" width="12.42578125" style="8" customWidth="1"/>
    <col min="4" max="4" width="11.28515625" style="8" customWidth="1"/>
    <col min="5" max="5" width="22.85546875" style="8" customWidth="1"/>
    <col min="6" max="6" width="14.42578125" style="8" customWidth="1"/>
    <col min="7" max="7" width="13.42578125" style="8" customWidth="1"/>
    <col min="8" max="8" width="27.42578125" style="8" customWidth="1"/>
    <col min="9" max="10" width="13" style="8" customWidth="1"/>
    <col min="11" max="11" width="27.7109375" style="8" customWidth="1"/>
    <col min="12" max="12" width="13.5703125" style="8" customWidth="1"/>
    <col min="13" max="13" width="11.5703125" style="8" customWidth="1"/>
    <col min="14" max="14" width="20" style="8" customWidth="1"/>
    <col min="15" max="16" width="9.140625" style="8"/>
    <col min="17" max="17" width="9.140625" style="8" customWidth="1"/>
    <col min="18" max="16384" width="9.140625" style="8"/>
  </cols>
  <sheetData>
    <row r="1" spans="1:17" ht="15" x14ac:dyDescent="0.25">
      <c r="N1" s="10" t="s">
        <v>3</v>
      </c>
    </row>
    <row r="2" spans="1:17" ht="96" customHeight="1" x14ac:dyDescent="0.2">
      <c r="A2" s="67" t="s">
        <v>13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7" x14ac:dyDescent="0.2">
      <c r="M3" s="68" t="s">
        <v>1</v>
      </c>
      <c r="N3" s="68"/>
    </row>
    <row r="4" spans="1:17" s="3" customFormat="1" ht="199.5" x14ac:dyDescent="0.25">
      <c r="A4" s="1" t="s">
        <v>4</v>
      </c>
      <c r="B4" s="1" t="s">
        <v>2</v>
      </c>
      <c r="C4" s="1" t="s">
        <v>7</v>
      </c>
      <c r="D4" s="1" t="s">
        <v>8</v>
      </c>
      <c r="E4" s="1" t="s">
        <v>0</v>
      </c>
      <c r="F4" s="1" t="s">
        <v>5</v>
      </c>
      <c r="G4" s="1" t="s">
        <v>9</v>
      </c>
      <c r="H4" s="1" t="s">
        <v>0</v>
      </c>
      <c r="I4" s="1" t="s">
        <v>6</v>
      </c>
      <c r="J4" s="1" t="s">
        <v>10</v>
      </c>
      <c r="K4" s="1" t="s">
        <v>0</v>
      </c>
      <c r="L4" s="1" t="s">
        <v>11</v>
      </c>
      <c r="M4" s="1" t="s">
        <v>12</v>
      </c>
      <c r="N4" s="1" t="s">
        <v>0</v>
      </c>
      <c r="O4" s="2"/>
      <c r="P4" s="2"/>
      <c r="Q4" s="2"/>
    </row>
    <row r="5" spans="1:17" s="6" customFormat="1" ht="47.25" customHeight="1" x14ac:dyDescent="0.2">
      <c r="A5" s="12">
        <v>1</v>
      </c>
      <c r="B5" s="69" t="s">
        <v>14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9"/>
    </row>
    <row r="6" spans="1:17" s="6" customFormat="1" ht="47.25" customHeight="1" x14ac:dyDescent="0.2">
      <c r="A6" s="14" t="s">
        <v>15</v>
      </c>
      <c r="B6" s="15" t="s">
        <v>16</v>
      </c>
      <c r="C6" s="18" t="s">
        <v>31</v>
      </c>
      <c r="D6" s="49" t="s">
        <v>31</v>
      </c>
      <c r="E6" s="13"/>
      <c r="F6" s="18" t="s">
        <v>31</v>
      </c>
      <c r="G6" s="18" t="s">
        <v>31</v>
      </c>
      <c r="H6" s="13"/>
      <c r="I6" s="18" t="s">
        <v>31</v>
      </c>
      <c r="J6" s="18" t="s">
        <v>31</v>
      </c>
      <c r="K6" s="13"/>
      <c r="L6" s="18" t="s">
        <v>31</v>
      </c>
      <c r="M6" s="18" t="s">
        <v>31</v>
      </c>
      <c r="N6" s="13"/>
      <c r="O6" s="9"/>
    </row>
    <row r="7" spans="1:17" s="6" customFormat="1" ht="47.25" customHeight="1" x14ac:dyDescent="0.2">
      <c r="A7" s="14" t="s">
        <v>17</v>
      </c>
      <c r="B7" s="15" t="s">
        <v>18</v>
      </c>
      <c r="C7" s="18">
        <v>0</v>
      </c>
      <c r="D7" s="49">
        <v>0</v>
      </c>
      <c r="E7" s="13"/>
      <c r="F7" s="18">
        <v>0</v>
      </c>
      <c r="G7" s="18">
        <v>0</v>
      </c>
      <c r="H7" s="13"/>
      <c r="I7" s="18">
        <v>0</v>
      </c>
      <c r="J7" s="18">
        <v>0</v>
      </c>
      <c r="K7" s="13"/>
      <c r="L7" s="18">
        <v>0</v>
      </c>
      <c r="M7" s="18">
        <v>0</v>
      </c>
      <c r="N7" s="13"/>
      <c r="O7" s="9"/>
    </row>
    <row r="8" spans="1:17" s="6" customFormat="1" ht="47.25" customHeight="1" x14ac:dyDescent="0.2">
      <c r="A8" s="14" t="s">
        <v>19</v>
      </c>
      <c r="B8" s="15" t="s">
        <v>20</v>
      </c>
      <c r="C8" s="22">
        <v>0</v>
      </c>
      <c r="D8" s="49">
        <v>0</v>
      </c>
      <c r="E8" s="13"/>
      <c r="F8" s="22">
        <v>0</v>
      </c>
      <c r="G8" s="22">
        <v>0</v>
      </c>
      <c r="H8" s="13"/>
      <c r="I8" s="22">
        <v>0</v>
      </c>
      <c r="J8" s="22">
        <v>0</v>
      </c>
      <c r="K8" s="13"/>
      <c r="L8" s="22">
        <v>0</v>
      </c>
      <c r="M8" s="22">
        <v>0</v>
      </c>
      <c r="N8" s="13"/>
      <c r="O8" s="9"/>
    </row>
    <row r="9" spans="1:17" s="6" customFormat="1" ht="47.25" customHeight="1" x14ac:dyDescent="0.2">
      <c r="A9" s="14" t="s">
        <v>21</v>
      </c>
      <c r="B9" s="15" t="s">
        <v>22</v>
      </c>
      <c r="C9" s="22">
        <v>0</v>
      </c>
      <c r="D9" s="49">
        <v>0</v>
      </c>
      <c r="E9" s="13"/>
      <c r="F9" s="22">
        <v>0</v>
      </c>
      <c r="G9" s="22">
        <v>0</v>
      </c>
      <c r="H9" s="13"/>
      <c r="I9" s="22">
        <v>0</v>
      </c>
      <c r="J9" s="22">
        <v>0</v>
      </c>
      <c r="K9" s="13"/>
      <c r="L9" s="22">
        <v>0</v>
      </c>
      <c r="M9" s="22">
        <v>0</v>
      </c>
      <c r="N9" s="13"/>
      <c r="O9" s="9"/>
    </row>
    <row r="10" spans="1:17" s="6" customFormat="1" ht="47.25" customHeight="1" x14ac:dyDescent="0.2">
      <c r="A10" s="16" t="s">
        <v>23</v>
      </c>
      <c r="B10" s="17" t="s">
        <v>24</v>
      </c>
      <c r="C10" s="16">
        <v>207.9</v>
      </c>
      <c r="D10" s="74">
        <v>4263.7</v>
      </c>
      <c r="E10" s="13"/>
      <c r="F10" s="16">
        <v>216</v>
      </c>
      <c r="G10" s="16">
        <v>216</v>
      </c>
      <c r="H10" s="13"/>
      <c r="I10" s="16">
        <v>224.4</v>
      </c>
      <c r="J10" s="16">
        <v>224.4</v>
      </c>
      <c r="K10" s="13"/>
      <c r="L10" s="16">
        <v>233.2</v>
      </c>
      <c r="M10" s="16">
        <v>233.2</v>
      </c>
      <c r="N10" s="13"/>
      <c r="O10" s="9"/>
    </row>
    <row r="11" spans="1:17" s="6" customFormat="1" ht="47.25" customHeight="1" x14ac:dyDescent="0.2">
      <c r="A11" s="18" t="s">
        <v>25</v>
      </c>
      <c r="B11" s="19" t="s">
        <v>26</v>
      </c>
      <c r="C11" s="70">
        <f>41.7+270</f>
        <v>311.7</v>
      </c>
      <c r="D11" s="75">
        <v>35.299999999999997</v>
      </c>
      <c r="E11" s="13"/>
      <c r="F11" s="70">
        <v>323.10000000000002</v>
      </c>
      <c r="G11" s="70">
        <v>323.10000000000002</v>
      </c>
      <c r="H11" s="13"/>
      <c r="I11" s="70">
        <v>323.10000000000002</v>
      </c>
      <c r="J11" s="70">
        <v>323.10000000000002</v>
      </c>
      <c r="K11" s="13"/>
      <c r="L11" s="70">
        <v>323.10000000000002</v>
      </c>
      <c r="M11" s="70">
        <v>323.10000000000002</v>
      </c>
      <c r="N11" s="13"/>
      <c r="O11" s="9"/>
    </row>
    <row r="12" spans="1:17" s="6" customFormat="1" ht="47.25" customHeight="1" x14ac:dyDescent="0.2">
      <c r="A12" s="14" t="s">
        <v>27</v>
      </c>
      <c r="B12" s="15" t="s">
        <v>28</v>
      </c>
      <c r="C12" s="71"/>
      <c r="D12" s="76"/>
      <c r="E12" s="13"/>
      <c r="F12" s="71"/>
      <c r="G12" s="71"/>
      <c r="H12" s="13"/>
      <c r="I12" s="71"/>
      <c r="J12" s="71"/>
      <c r="K12" s="13"/>
      <c r="L12" s="71"/>
      <c r="M12" s="71"/>
      <c r="N12" s="13"/>
      <c r="O12" s="9"/>
    </row>
    <row r="13" spans="1:17" s="6" customFormat="1" ht="47.25" customHeight="1" x14ac:dyDescent="0.2">
      <c r="A13" s="20" t="s">
        <v>29</v>
      </c>
      <c r="B13" s="21" t="s">
        <v>30</v>
      </c>
      <c r="C13" s="16" t="s">
        <v>31</v>
      </c>
      <c r="D13" s="49" t="s">
        <v>31</v>
      </c>
      <c r="E13" s="13"/>
      <c r="F13" s="16" t="s">
        <v>31</v>
      </c>
      <c r="G13" s="16" t="s">
        <v>31</v>
      </c>
      <c r="H13" s="13"/>
      <c r="I13" s="16" t="s">
        <v>31</v>
      </c>
      <c r="J13" s="16" t="s">
        <v>31</v>
      </c>
      <c r="K13" s="13"/>
      <c r="L13" s="16" t="s">
        <v>31</v>
      </c>
      <c r="M13" s="16" t="s">
        <v>31</v>
      </c>
      <c r="N13" s="13"/>
      <c r="O13" s="9"/>
    </row>
    <row r="14" spans="1:17" s="6" customFormat="1" ht="47.25" customHeight="1" x14ac:dyDescent="0.2">
      <c r="A14" s="55" t="s">
        <v>184</v>
      </c>
      <c r="B14" s="55"/>
      <c r="C14" s="13">
        <f>C7+C10+C11</f>
        <v>519.6</v>
      </c>
      <c r="D14" s="11">
        <f>D7+D10+D11</f>
        <v>4299</v>
      </c>
      <c r="E14" s="13"/>
      <c r="F14" s="23">
        <f>F7+F8+F9+F10+F11</f>
        <v>539.1</v>
      </c>
      <c r="G14" s="23">
        <f>G7+G8+G9+G10+G11</f>
        <v>539.1</v>
      </c>
      <c r="H14" s="13"/>
      <c r="I14" s="23">
        <f>I7+I8+I9+I10+I11</f>
        <v>547.5</v>
      </c>
      <c r="J14" s="23">
        <f>J7+J8+J9+J10+J11</f>
        <v>547.5</v>
      </c>
      <c r="K14" s="13"/>
      <c r="L14" s="23">
        <f>L7+L8+L9+L10+L11</f>
        <v>556.29999999999995</v>
      </c>
      <c r="M14" s="23">
        <f>M7+M8+M9+M10+M11</f>
        <v>556.29999999999995</v>
      </c>
      <c r="N14" s="13"/>
      <c r="O14" s="9"/>
    </row>
    <row r="15" spans="1:17" s="6" customFormat="1" ht="47.25" customHeight="1" x14ac:dyDescent="0.2">
      <c r="A15" s="12">
        <v>2</v>
      </c>
      <c r="B15" s="64" t="s">
        <v>32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9"/>
    </row>
    <row r="16" spans="1:17" s="6" customFormat="1" ht="47.25" customHeight="1" x14ac:dyDescent="0.2">
      <c r="A16" s="14" t="s">
        <v>33</v>
      </c>
      <c r="B16" s="15" t="s">
        <v>34</v>
      </c>
      <c r="C16" s="26">
        <v>1632.9830400000001</v>
      </c>
      <c r="D16" s="49">
        <v>396.6</v>
      </c>
      <c r="E16" s="13"/>
      <c r="F16" s="26">
        <v>1632.9830400000001</v>
      </c>
      <c r="G16" s="26">
        <v>1632.9830400000001</v>
      </c>
      <c r="H16" s="13"/>
      <c r="I16" s="26">
        <v>1632.9830400000001</v>
      </c>
      <c r="J16" s="26">
        <v>1632.9830400000001</v>
      </c>
      <c r="K16" s="13"/>
      <c r="L16" s="26">
        <v>1632.9830400000001</v>
      </c>
      <c r="M16" s="26">
        <v>1632.9830400000001</v>
      </c>
      <c r="N16" s="13"/>
      <c r="O16" s="9"/>
    </row>
    <row r="17" spans="1:15" s="6" customFormat="1" ht="47.25" customHeight="1" x14ac:dyDescent="0.2">
      <c r="A17" s="24" t="s">
        <v>35</v>
      </c>
      <c r="B17" s="15" t="s">
        <v>36</v>
      </c>
      <c r="C17" s="22">
        <v>84.2</v>
      </c>
      <c r="D17" s="49">
        <v>0</v>
      </c>
      <c r="E17" s="13"/>
      <c r="F17" s="22">
        <v>84.2</v>
      </c>
      <c r="G17" s="22">
        <v>84.2</v>
      </c>
      <c r="H17" s="13"/>
      <c r="I17" s="22">
        <v>84.2</v>
      </c>
      <c r="J17" s="22">
        <v>84.2</v>
      </c>
      <c r="K17" s="13"/>
      <c r="L17" s="22">
        <v>84.2</v>
      </c>
      <c r="M17" s="22">
        <v>84.2</v>
      </c>
      <c r="N17" s="13"/>
      <c r="O17" s="9"/>
    </row>
    <row r="18" spans="1:15" s="6" customFormat="1" ht="47.25" customHeight="1" x14ac:dyDescent="0.2">
      <c r="A18" s="14" t="s">
        <v>37</v>
      </c>
      <c r="B18" s="15" t="s">
        <v>38</v>
      </c>
      <c r="C18" s="22">
        <v>47.2</v>
      </c>
      <c r="D18" s="49">
        <v>628.9</v>
      </c>
      <c r="E18" s="13"/>
      <c r="F18" s="22">
        <v>47.2</v>
      </c>
      <c r="G18" s="22">
        <v>47.2</v>
      </c>
      <c r="H18" s="13"/>
      <c r="I18" s="22">
        <v>47.2</v>
      </c>
      <c r="J18" s="22">
        <v>47.2</v>
      </c>
      <c r="K18" s="13"/>
      <c r="L18" s="22">
        <v>47.2</v>
      </c>
      <c r="M18" s="22">
        <v>47.2</v>
      </c>
      <c r="N18" s="13"/>
      <c r="O18" s="9"/>
    </row>
    <row r="19" spans="1:15" s="6" customFormat="1" ht="47.25" customHeight="1" x14ac:dyDescent="0.2">
      <c r="A19" s="14" t="s">
        <v>39</v>
      </c>
      <c r="B19" s="15" t="s">
        <v>40</v>
      </c>
      <c r="C19" s="22" t="s">
        <v>31</v>
      </c>
      <c r="D19" s="49" t="s">
        <v>31</v>
      </c>
      <c r="E19" s="13"/>
      <c r="F19" s="22" t="s">
        <v>31</v>
      </c>
      <c r="G19" s="22" t="s">
        <v>31</v>
      </c>
      <c r="H19" s="13"/>
      <c r="I19" s="22" t="s">
        <v>31</v>
      </c>
      <c r="J19" s="22" t="s">
        <v>31</v>
      </c>
      <c r="K19" s="13"/>
      <c r="L19" s="22" t="s">
        <v>31</v>
      </c>
      <c r="M19" s="22" t="s">
        <v>31</v>
      </c>
      <c r="N19" s="13"/>
      <c r="O19" s="9"/>
    </row>
    <row r="20" spans="1:15" s="6" customFormat="1" ht="47.25" customHeight="1" x14ac:dyDescent="0.2">
      <c r="A20" s="14" t="s">
        <v>41</v>
      </c>
      <c r="B20" s="25" t="s">
        <v>42</v>
      </c>
      <c r="C20" s="16">
        <v>199.6</v>
      </c>
      <c r="D20" s="49">
        <v>223</v>
      </c>
      <c r="E20" s="13"/>
      <c r="F20" s="16">
        <v>214.4</v>
      </c>
      <c r="G20" s="16">
        <v>214.4</v>
      </c>
      <c r="H20" s="13"/>
      <c r="I20" s="16">
        <v>2354.4</v>
      </c>
      <c r="J20" s="16">
        <v>2354.4</v>
      </c>
      <c r="K20" s="13"/>
      <c r="L20" s="16">
        <v>199.6</v>
      </c>
      <c r="M20" s="16">
        <v>199.6</v>
      </c>
      <c r="N20" s="13"/>
      <c r="O20" s="9"/>
    </row>
    <row r="21" spans="1:15" s="6" customFormat="1" ht="47.25" customHeight="1" x14ac:dyDescent="0.2">
      <c r="A21" s="14" t="s">
        <v>43</v>
      </c>
      <c r="B21" s="15" t="s">
        <v>44</v>
      </c>
      <c r="C21" s="22">
        <v>8588.6</v>
      </c>
      <c r="D21" s="49">
        <v>12759.3</v>
      </c>
      <c r="E21" s="13"/>
      <c r="F21" s="28">
        <v>6571</v>
      </c>
      <c r="G21" s="28">
        <v>6571</v>
      </c>
      <c r="H21" s="13"/>
      <c r="I21" s="22">
        <v>4723.6000000000004</v>
      </c>
      <c r="J21" s="22">
        <v>4723.6000000000004</v>
      </c>
      <c r="K21" s="13"/>
      <c r="L21" s="22">
        <v>8628.7000000000007</v>
      </c>
      <c r="M21" s="22">
        <v>8628.7000000000007</v>
      </c>
      <c r="N21" s="13"/>
      <c r="O21" s="9"/>
    </row>
    <row r="22" spans="1:15" s="6" customFormat="1" ht="47.25" customHeight="1" x14ac:dyDescent="0.2">
      <c r="A22" s="14" t="s">
        <v>45</v>
      </c>
      <c r="B22" s="15" t="s">
        <v>46</v>
      </c>
      <c r="C22" s="22" t="s">
        <v>31</v>
      </c>
      <c r="D22" s="49" t="s">
        <v>31</v>
      </c>
      <c r="E22" s="13"/>
      <c r="F22" s="22" t="s">
        <v>31</v>
      </c>
      <c r="G22" s="22" t="s">
        <v>31</v>
      </c>
      <c r="H22" s="13"/>
      <c r="I22" s="22" t="s">
        <v>31</v>
      </c>
      <c r="J22" s="22" t="s">
        <v>31</v>
      </c>
      <c r="K22" s="13"/>
      <c r="L22" s="22" t="s">
        <v>31</v>
      </c>
      <c r="M22" s="22" t="s">
        <v>31</v>
      </c>
      <c r="N22" s="13"/>
      <c r="O22" s="9"/>
    </row>
    <row r="23" spans="1:15" s="6" customFormat="1" ht="47.25" customHeight="1" x14ac:dyDescent="0.2">
      <c r="A23" s="14" t="s">
        <v>47</v>
      </c>
      <c r="B23" s="15" t="s">
        <v>48</v>
      </c>
      <c r="C23" s="16">
        <v>1105.2</v>
      </c>
      <c r="D23" s="49">
        <v>396.6</v>
      </c>
      <c r="E23" s="13"/>
      <c r="F23" s="16">
        <v>1105.2</v>
      </c>
      <c r="G23" s="16">
        <v>1105.2</v>
      </c>
      <c r="H23" s="13"/>
      <c r="I23" s="16">
        <v>1105.2</v>
      </c>
      <c r="J23" s="16">
        <v>1105.2</v>
      </c>
      <c r="K23" s="13"/>
      <c r="L23" s="16">
        <v>1105.2</v>
      </c>
      <c r="M23" s="16">
        <v>1105.2</v>
      </c>
      <c r="N23" s="13"/>
      <c r="O23" s="9"/>
    </row>
    <row r="24" spans="1:15" s="6" customFormat="1" ht="47.25" customHeight="1" x14ac:dyDescent="0.2">
      <c r="A24" s="14" t="s">
        <v>49</v>
      </c>
      <c r="B24" s="15" t="s">
        <v>50</v>
      </c>
      <c r="C24" s="22" t="s">
        <v>31</v>
      </c>
      <c r="D24" s="49" t="s">
        <v>31</v>
      </c>
      <c r="E24" s="13"/>
      <c r="F24" s="22" t="s">
        <v>31</v>
      </c>
      <c r="G24" s="22" t="s">
        <v>31</v>
      </c>
      <c r="H24" s="13"/>
      <c r="I24" s="22" t="s">
        <v>31</v>
      </c>
      <c r="J24" s="22" t="s">
        <v>31</v>
      </c>
      <c r="K24" s="13"/>
      <c r="L24" s="22" t="s">
        <v>31</v>
      </c>
      <c r="M24" s="22" t="s">
        <v>31</v>
      </c>
      <c r="N24" s="13"/>
      <c r="O24" s="9"/>
    </row>
    <row r="25" spans="1:15" s="6" customFormat="1" ht="60" customHeight="1" x14ac:dyDescent="0.2">
      <c r="A25" s="14" t="s">
        <v>51</v>
      </c>
      <c r="B25" s="15" t="s">
        <v>52</v>
      </c>
      <c r="C25" s="22" t="s">
        <v>31</v>
      </c>
      <c r="D25" s="49" t="s">
        <v>31</v>
      </c>
      <c r="E25" s="13"/>
      <c r="F25" s="22" t="s">
        <v>31</v>
      </c>
      <c r="G25" s="22" t="s">
        <v>31</v>
      </c>
      <c r="H25" s="13"/>
      <c r="I25" s="22" t="s">
        <v>31</v>
      </c>
      <c r="J25" s="22" t="s">
        <v>31</v>
      </c>
      <c r="K25" s="13"/>
      <c r="L25" s="22" t="s">
        <v>31</v>
      </c>
      <c r="M25" s="22" t="s">
        <v>31</v>
      </c>
      <c r="N25" s="13"/>
      <c r="O25" s="9"/>
    </row>
    <row r="26" spans="1:15" s="6" customFormat="1" ht="47.25" customHeight="1" x14ac:dyDescent="0.2">
      <c r="A26" s="55" t="s">
        <v>184</v>
      </c>
      <c r="B26" s="55"/>
      <c r="C26" s="27">
        <f t="shared" ref="C26:D26" si="0">C16+C17+C18+C20+C21+C23</f>
        <v>11657.783040000002</v>
      </c>
      <c r="D26" s="27">
        <f t="shared" si="0"/>
        <v>14404.4</v>
      </c>
      <c r="E26" s="13"/>
      <c r="F26" s="27">
        <f t="shared" ref="F26:G26" si="1">F16+F17+F18+F20+F21+F23</f>
        <v>9654.983040000001</v>
      </c>
      <c r="G26" s="27">
        <f t="shared" si="1"/>
        <v>9654.983040000001</v>
      </c>
      <c r="H26" s="13"/>
      <c r="I26" s="27">
        <f t="shared" ref="I26:J26" si="2">I16+I17+I18+I20+I21+I23</f>
        <v>9947.5830400000013</v>
      </c>
      <c r="J26" s="27">
        <f t="shared" si="2"/>
        <v>9947.5830400000013</v>
      </c>
      <c r="K26" s="13"/>
      <c r="L26" s="27">
        <f t="shared" ref="L26:M26" si="3">L16+L17+L18+L20+L21+L23</f>
        <v>11697.883040000001</v>
      </c>
      <c r="M26" s="27">
        <f t="shared" si="3"/>
        <v>11697.883040000001</v>
      </c>
      <c r="N26" s="13"/>
      <c r="O26" s="9"/>
    </row>
    <row r="27" spans="1:15" s="6" customFormat="1" ht="47.25" customHeight="1" x14ac:dyDescent="0.2">
      <c r="A27" s="12">
        <v>3</v>
      </c>
      <c r="B27" s="64" t="s">
        <v>53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9"/>
    </row>
    <row r="28" spans="1:15" s="6" customFormat="1" ht="47.25" customHeight="1" x14ac:dyDescent="0.2">
      <c r="A28" s="14" t="s">
        <v>54</v>
      </c>
      <c r="B28" s="15" t="s">
        <v>55</v>
      </c>
      <c r="C28" s="22">
        <v>497.1</v>
      </c>
      <c r="D28" s="49">
        <v>262.2</v>
      </c>
      <c r="E28" s="13"/>
      <c r="F28" s="22">
        <v>522</v>
      </c>
      <c r="G28" s="22">
        <v>522</v>
      </c>
      <c r="H28" s="13"/>
      <c r="I28" s="22">
        <v>548.1</v>
      </c>
      <c r="J28" s="22">
        <v>548.1</v>
      </c>
      <c r="K28" s="13"/>
      <c r="L28" s="22">
        <v>575.5</v>
      </c>
      <c r="M28" s="22">
        <v>575.5</v>
      </c>
      <c r="N28" s="13"/>
      <c r="O28" s="9"/>
    </row>
    <row r="29" spans="1:15" s="6" customFormat="1" ht="47.25" customHeight="1" x14ac:dyDescent="0.2">
      <c r="A29" s="14" t="s">
        <v>56</v>
      </c>
      <c r="B29" s="15" t="s">
        <v>57</v>
      </c>
      <c r="C29" s="22">
        <v>1815.1</v>
      </c>
      <c r="D29" s="49">
        <v>6195.8</v>
      </c>
      <c r="E29" s="13"/>
      <c r="F29" s="22">
        <v>1815.1</v>
      </c>
      <c r="G29" s="22">
        <v>1815.1</v>
      </c>
      <c r="H29" s="13"/>
      <c r="I29" s="22">
        <v>1815.1</v>
      </c>
      <c r="J29" s="22">
        <v>1815.1</v>
      </c>
      <c r="K29" s="13"/>
      <c r="L29" s="22">
        <v>1815.1</v>
      </c>
      <c r="M29" s="22">
        <v>1815.1</v>
      </c>
      <c r="N29" s="13"/>
      <c r="O29" s="9"/>
    </row>
    <row r="30" spans="1:15" s="6" customFormat="1" ht="47.25" customHeight="1" x14ac:dyDescent="0.2">
      <c r="A30" s="14" t="s">
        <v>58</v>
      </c>
      <c r="B30" s="25" t="s">
        <v>59</v>
      </c>
      <c r="C30" s="22">
        <v>0</v>
      </c>
      <c r="D30" s="49">
        <v>0</v>
      </c>
      <c r="E30" s="13"/>
      <c r="F30" s="22">
        <v>0</v>
      </c>
      <c r="G30" s="22">
        <v>0</v>
      </c>
      <c r="H30" s="13"/>
      <c r="I30" s="22">
        <v>0</v>
      </c>
      <c r="J30" s="22">
        <v>0</v>
      </c>
      <c r="K30" s="13"/>
      <c r="L30" s="22">
        <v>0</v>
      </c>
      <c r="M30" s="22">
        <v>0</v>
      </c>
      <c r="N30" s="13"/>
      <c r="O30" s="9"/>
    </row>
    <row r="31" spans="1:15" s="6" customFormat="1" ht="47.25" customHeight="1" x14ac:dyDescent="0.2">
      <c r="A31" s="61" t="s">
        <v>60</v>
      </c>
      <c r="B31" s="72" t="s">
        <v>61</v>
      </c>
      <c r="C31" s="29">
        <v>0</v>
      </c>
      <c r="D31" s="49">
        <v>0</v>
      </c>
      <c r="E31" s="13"/>
      <c r="F31" s="29">
        <v>0</v>
      </c>
      <c r="G31" s="29">
        <v>0</v>
      </c>
      <c r="H31" s="13"/>
      <c r="I31" s="29">
        <v>0</v>
      </c>
      <c r="J31" s="29">
        <v>0</v>
      </c>
      <c r="K31" s="13"/>
      <c r="L31" s="29">
        <v>0</v>
      </c>
      <c r="M31" s="29">
        <v>0</v>
      </c>
      <c r="N31" s="13"/>
      <c r="O31" s="9"/>
    </row>
    <row r="32" spans="1:15" s="6" customFormat="1" ht="47.25" customHeight="1" x14ac:dyDescent="0.2">
      <c r="A32" s="63"/>
      <c r="B32" s="73"/>
      <c r="C32" s="29">
        <v>1227.4000000000001</v>
      </c>
      <c r="D32" s="49">
        <v>1724.8</v>
      </c>
      <c r="E32" s="13"/>
      <c r="F32" s="29">
        <v>1042.2</v>
      </c>
      <c r="G32" s="29">
        <v>1042.2</v>
      </c>
      <c r="H32" s="13"/>
      <c r="I32" s="29">
        <v>1065.3</v>
      </c>
      <c r="J32" s="29">
        <v>1065.3</v>
      </c>
      <c r="K32" s="13"/>
      <c r="L32" s="29">
        <v>1088.5</v>
      </c>
      <c r="M32" s="29">
        <v>1088.5</v>
      </c>
      <c r="N32" s="13"/>
      <c r="O32" s="9"/>
    </row>
    <row r="33" spans="1:15" s="6" customFormat="1" ht="47.25" customHeight="1" x14ac:dyDescent="0.2">
      <c r="A33" s="14" t="s">
        <v>62</v>
      </c>
      <c r="B33" s="17" t="s">
        <v>63</v>
      </c>
      <c r="C33" s="22">
        <v>3.4</v>
      </c>
      <c r="D33" s="49">
        <v>786.2</v>
      </c>
      <c r="E33" s="13"/>
      <c r="F33" s="22">
        <v>3.4</v>
      </c>
      <c r="G33" s="22">
        <v>3.4</v>
      </c>
      <c r="H33" s="13"/>
      <c r="I33" s="22">
        <v>3.4</v>
      </c>
      <c r="J33" s="22">
        <v>3.4</v>
      </c>
      <c r="K33" s="13"/>
      <c r="L33" s="22">
        <v>3.4</v>
      </c>
      <c r="M33" s="22">
        <v>3.4</v>
      </c>
      <c r="N33" s="13"/>
      <c r="O33" s="9"/>
    </row>
    <row r="34" spans="1:15" s="6" customFormat="1" ht="47.25" customHeight="1" x14ac:dyDescent="0.2">
      <c r="A34" s="14" t="s">
        <v>64</v>
      </c>
      <c r="B34" s="15" t="s">
        <v>65</v>
      </c>
      <c r="C34" s="30">
        <v>236.8</v>
      </c>
      <c r="D34" s="49">
        <v>477.6</v>
      </c>
      <c r="E34" s="13"/>
      <c r="F34" s="30">
        <v>246.3</v>
      </c>
      <c r="G34" s="30">
        <v>246.3</v>
      </c>
      <c r="H34" s="13"/>
      <c r="I34" s="30">
        <v>256.10000000000002</v>
      </c>
      <c r="J34" s="30">
        <v>256.10000000000002</v>
      </c>
      <c r="K34" s="13"/>
      <c r="L34" s="30">
        <v>266.39999999999998</v>
      </c>
      <c r="M34" s="30">
        <v>266.39999999999998</v>
      </c>
      <c r="N34" s="13"/>
      <c r="O34" s="9"/>
    </row>
    <row r="35" spans="1:15" s="6" customFormat="1" ht="47.25" customHeight="1" x14ac:dyDescent="0.2">
      <c r="A35" s="14" t="s">
        <v>66</v>
      </c>
      <c r="B35" s="15" t="s">
        <v>67</v>
      </c>
      <c r="C35" s="22">
        <v>113.4</v>
      </c>
      <c r="D35" s="49">
        <v>240</v>
      </c>
      <c r="E35" s="13"/>
      <c r="F35" s="22">
        <v>113.4</v>
      </c>
      <c r="G35" s="22">
        <v>113.4</v>
      </c>
      <c r="H35" s="13"/>
      <c r="I35" s="22">
        <v>113.4</v>
      </c>
      <c r="J35" s="22">
        <v>113.4</v>
      </c>
      <c r="K35" s="13"/>
      <c r="L35" s="22">
        <v>113.4</v>
      </c>
      <c r="M35" s="22">
        <v>113.4</v>
      </c>
      <c r="N35" s="13"/>
      <c r="O35" s="9"/>
    </row>
    <row r="36" spans="1:15" s="6" customFormat="1" ht="47.25" customHeight="1" x14ac:dyDescent="0.2">
      <c r="A36" s="14" t="s">
        <v>68</v>
      </c>
      <c r="B36" s="15" t="s">
        <v>69</v>
      </c>
      <c r="C36" s="26">
        <v>0</v>
      </c>
      <c r="D36" s="49">
        <v>761.4</v>
      </c>
      <c r="E36" s="13"/>
      <c r="F36" s="26">
        <v>0</v>
      </c>
      <c r="G36" s="26">
        <v>0</v>
      </c>
      <c r="H36" s="13"/>
      <c r="I36" s="26">
        <v>0</v>
      </c>
      <c r="J36" s="26">
        <v>0</v>
      </c>
      <c r="K36" s="13"/>
      <c r="L36" s="26">
        <v>0</v>
      </c>
      <c r="M36" s="26">
        <v>0</v>
      </c>
      <c r="N36" s="13"/>
      <c r="O36" s="9"/>
    </row>
    <row r="37" spans="1:15" s="6" customFormat="1" ht="47.25" customHeight="1" x14ac:dyDescent="0.2">
      <c r="A37" s="14" t="s">
        <v>70</v>
      </c>
      <c r="B37" s="15" t="s">
        <v>71</v>
      </c>
      <c r="C37" s="26">
        <v>346.9</v>
      </c>
      <c r="D37" s="49">
        <v>1839.8</v>
      </c>
      <c r="E37" s="13"/>
      <c r="F37" s="26">
        <v>312.2</v>
      </c>
      <c r="G37" s="26">
        <v>312.2</v>
      </c>
      <c r="H37" s="13"/>
      <c r="I37" s="26">
        <v>281</v>
      </c>
      <c r="J37" s="26">
        <v>281</v>
      </c>
      <c r="K37" s="13"/>
      <c r="L37" s="26">
        <v>252.9</v>
      </c>
      <c r="M37" s="26">
        <v>252.9</v>
      </c>
      <c r="N37" s="13"/>
      <c r="O37" s="9"/>
    </row>
    <row r="38" spans="1:15" s="6" customFormat="1" ht="47.25" customHeight="1" x14ac:dyDescent="0.2">
      <c r="A38" s="55" t="s">
        <v>184</v>
      </c>
      <c r="B38" s="55"/>
      <c r="C38" s="23">
        <f t="shared" ref="C38:D38" si="4">C28+C29+C30+C31+C32+C33+C34+C35+C36+C37</f>
        <v>4240.1000000000004</v>
      </c>
      <c r="D38" s="23">
        <f t="shared" si="4"/>
        <v>12287.8</v>
      </c>
      <c r="E38" s="13"/>
      <c r="F38" s="23">
        <f t="shared" ref="F38:G38" si="5">F28+F29+F30+F31+F32+F33+F34+F35+F36+F37</f>
        <v>4054.6000000000004</v>
      </c>
      <c r="G38" s="23">
        <f t="shared" si="5"/>
        <v>4054.6000000000004</v>
      </c>
      <c r="H38" s="13"/>
      <c r="I38" s="23">
        <f t="shared" ref="I38:J38" si="6">I28+I29+I30+I31+I32+I33+I34+I35+I36+I37</f>
        <v>4082.4</v>
      </c>
      <c r="J38" s="23">
        <f t="shared" si="6"/>
        <v>4082.4</v>
      </c>
      <c r="K38" s="13"/>
      <c r="L38" s="23">
        <f t="shared" ref="L38:M38" si="7">L28+L29+L30+L31+L32+L33+L34+L35+L36+L37</f>
        <v>4115.2</v>
      </c>
      <c r="M38" s="23">
        <f t="shared" si="7"/>
        <v>4115.2</v>
      </c>
      <c r="N38" s="13"/>
      <c r="O38" s="9"/>
    </row>
    <row r="39" spans="1:15" s="6" customFormat="1" ht="47.25" customHeight="1" x14ac:dyDescent="0.2">
      <c r="A39" s="12">
        <v>4</v>
      </c>
      <c r="B39" s="64" t="s">
        <v>72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6"/>
      <c r="O39" s="9"/>
    </row>
    <row r="40" spans="1:15" s="6" customFormat="1" ht="47.25" customHeight="1" x14ac:dyDescent="0.2">
      <c r="A40" s="14" t="s">
        <v>73</v>
      </c>
      <c r="B40" s="15" t="s">
        <v>74</v>
      </c>
      <c r="C40" s="22">
        <v>0</v>
      </c>
      <c r="D40" s="22">
        <v>0</v>
      </c>
      <c r="E40" s="13"/>
      <c r="F40" s="22">
        <v>0</v>
      </c>
      <c r="G40" s="22">
        <v>0</v>
      </c>
      <c r="H40" s="13"/>
      <c r="I40" s="22">
        <v>0</v>
      </c>
      <c r="J40" s="22">
        <v>0</v>
      </c>
      <c r="K40" s="13"/>
      <c r="L40" s="22">
        <v>0</v>
      </c>
      <c r="M40" s="22">
        <v>0</v>
      </c>
      <c r="N40" s="13"/>
      <c r="O40" s="9"/>
    </row>
    <row r="41" spans="1:15" s="6" customFormat="1" ht="47.25" customHeight="1" x14ac:dyDescent="0.2">
      <c r="A41" s="14" t="s">
        <v>75</v>
      </c>
      <c r="B41" s="15" t="s">
        <v>76</v>
      </c>
      <c r="C41" s="22">
        <v>1294.7</v>
      </c>
      <c r="D41" s="22">
        <v>1294.7</v>
      </c>
      <c r="E41" s="13"/>
      <c r="F41" s="22">
        <v>1294.7</v>
      </c>
      <c r="G41" s="22">
        <v>1294.7</v>
      </c>
      <c r="H41" s="13"/>
      <c r="I41" s="22">
        <v>1294.7</v>
      </c>
      <c r="J41" s="22">
        <v>1294.7</v>
      </c>
      <c r="K41" s="13"/>
      <c r="L41" s="22">
        <v>1294.7</v>
      </c>
      <c r="M41" s="22">
        <v>1294.7</v>
      </c>
      <c r="N41" s="13"/>
      <c r="O41" s="9"/>
    </row>
    <row r="42" spans="1:15" s="6" customFormat="1" ht="47.25" customHeight="1" x14ac:dyDescent="0.2">
      <c r="A42" s="14" t="s">
        <v>77</v>
      </c>
      <c r="B42" s="15" t="s">
        <v>78</v>
      </c>
      <c r="C42" s="16">
        <v>0</v>
      </c>
      <c r="D42" s="16">
        <v>0</v>
      </c>
      <c r="E42" s="13"/>
      <c r="F42" s="16">
        <v>0</v>
      </c>
      <c r="G42" s="16">
        <v>0</v>
      </c>
      <c r="H42" s="13"/>
      <c r="I42" s="16">
        <v>0</v>
      </c>
      <c r="J42" s="16">
        <v>0</v>
      </c>
      <c r="K42" s="13"/>
      <c r="L42" s="16">
        <v>0</v>
      </c>
      <c r="M42" s="16">
        <v>0</v>
      </c>
      <c r="N42" s="13"/>
      <c r="O42" s="9"/>
    </row>
    <row r="43" spans="1:15" s="6" customFormat="1" ht="47.25" customHeight="1" x14ac:dyDescent="0.2">
      <c r="A43" s="14" t="s">
        <v>79</v>
      </c>
      <c r="B43" s="17" t="s">
        <v>80</v>
      </c>
      <c r="C43" s="18" t="s">
        <v>31</v>
      </c>
      <c r="D43" s="18" t="s">
        <v>31</v>
      </c>
      <c r="E43" s="13"/>
      <c r="F43" s="18" t="s">
        <v>31</v>
      </c>
      <c r="G43" s="18" t="s">
        <v>31</v>
      </c>
      <c r="H43" s="13"/>
      <c r="I43" s="18" t="s">
        <v>31</v>
      </c>
      <c r="J43" s="18" t="s">
        <v>31</v>
      </c>
      <c r="K43" s="13"/>
      <c r="L43" s="18" t="s">
        <v>31</v>
      </c>
      <c r="M43" s="18" t="s">
        <v>31</v>
      </c>
      <c r="N43" s="13"/>
      <c r="O43" s="9"/>
    </row>
    <row r="44" spans="1:15" s="6" customFormat="1" ht="47.25" customHeight="1" x14ac:dyDescent="0.2">
      <c r="A44" s="14" t="s">
        <v>81</v>
      </c>
      <c r="B44" s="31" t="s">
        <v>82</v>
      </c>
      <c r="C44" s="18">
        <v>0</v>
      </c>
      <c r="D44" s="18">
        <v>0</v>
      </c>
      <c r="E44" s="13"/>
      <c r="F44" s="18">
        <v>0</v>
      </c>
      <c r="G44" s="18">
        <v>0</v>
      </c>
      <c r="H44" s="13"/>
      <c r="I44" s="18">
        <v>0</v>
      </c>
      <c r="J44" s="18">
        <v>0</v>
      </c>
      <c r="K44" s="13"/>
      <c r="L44" s="18">
        <v>0</v>
      </c>
      <c r="M44" s="18">
        <v>0</v>
      </c>
      <c r="N44" s="13"/>
      <c r="O44" s="9"/>
    </row>
    <row r="45" spans="1:15" s="6" customFormat="1" ht="47.25" customHeight="1" x14ac:dyDescent="0.2">
      <c r="A45" s="14" t="s">
        <v>83</v>
      </c>
      <c r="B45" s="31" t="s">
        <v>46</v>
      </c>
      <c r="C45" s="18" t="s">
        <v>31</v>
      </c>
      <c r="D45" s="18" t="s">
        <v>31</v>
      </c>
      <c r="E45" s="13"/>
      <c r="F45" s="18" t="s">
        <v>31</v>
      </c>
      <c r="G45" s="18" t="s">
        <v>31</v>
      </c>
      <c r="H45" s="13"/>
      <c r="I45" s="18" t="s">
        <v>31</v>
      </c>
      <c r="J45" s="18" t="s">
        <v>31</v>
      </c>
      <c r="K45" s="13"/>
      <c r="L45" s="18" t="s">
        <v>31</v>
      </c>
      <c r="M45" s="18" t="s">
        <v>31</v>
      </c>
      <c r="N45" s="13"/>
      <c r="O45" s="9"/>
    </row>
    <row r="46" spans="1:15" s="6" customFormat="1" ht="47.25" customHeight="1" x14ac:dyDescent="0.2">
      <c r="A46" s="55" t="s">
        <v>184</v>
      </c>
      <c r="B46" s="55"/>
      <c r="C46" s="18">
        <f t="shared" ref="C46:D46" si="8">C40+C41+C42+C44</f>
        <v>1294.7</v>
      </c>
      <c r="D46" s="18">
        <f t="shared" si="8"/>
        <v>1294.7</v>
      </c>
      <c r="E46" s="13"/>
      <c r="F46" s="18">
        <f t="shared" ref="F46:G46" si="9">F40+F41+F42+F44</f>
        <v>1294.7</v>
      </c>
      <c r="G46" s="18">
        <f t="shared" si="9"/>
        <v>1294.7</v>
      </c>
      <c r="H46" s="13"/>
      <c r="I46" s="18">
        <f t="shared" ref="I46:J46" si="10">I40+I41+I42+I44</f>
        <v>1294.7</v>
      </c>
      <c r="J46" s="18">
        <f t="shared" si="10"/>
        <v>1294.7</v>
      </c>
      <c r="K46" s="13"/>
      <c r="L46" s="18">
        <f t="shared" ref="L46:M46" si="11">L40+L41+L42+L44</f>
        <v>1294.7</v>
      </c>
      <c r="M46" s="18">
        <f t="shared" si="11"/>
        <v>1294.7</v>
      </c>
      <c r="N46" s="13"/>
      <c r="O46" s="9"/>
    </row>
    <row r="47" spans="1:15" s="6" customFormat="1" ht="47.25" customHeight="1" x14ac:dyDescent="0.2">
      <c r="A47" s="12">
        <v>5</v>
      </c>
      <c r="B47" s="64" t="s">
        <v>84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6"/>
      <c r="O47" s="9"/>
    </row>
    <row r="48" spans="1:15" s="6" customFormat="1" ht="47.25" customHeight="1" x14ac:dyDescent="0.2">
      <c r="A48" s="61" t="s">
        <v>85</v>
      </c>
      <c r="B48" s="15" t="s">
        <v>86</v>
      </c>
      <c r="C48" s="22">
        <f t="shared" ref="C48:D48" si="12">C49+C50+C51+C52</f>
        <v>0</v>
      </c>
      <c r="D48" s="22">
        <f t="shared" si="12"/>
        <v>0</v>
      </c>
      <c r="E48" s="13"/>
      <c r="F48" s="22">
        <f t="shared" ref="F48:G48" si="13">F49+F50+F51+F52</f>
        <v>33.299999999999997</v>
      </c>
      <c r="G48" s="22">
        <f t="shared" si="13"/>
        <v>33.299999999999997</v>
      </c>
      <c r="H48" s="13"/>
      <c r="I48" s="22">
        <f t="shared" ref="I48:J48" si="14">I49+I50+I51+I52</f>
        <v>103.9</v>
      </c>
      <c r="J48" s="22">
        <f t="shared" si="14"/>
        <v>103.9</v>
      </c>
      <c r="K48" s="13"/>
      <c r="L48" s="22">
        <f t="shared" ref="L48:M48" si="15">L49+L50+L51+L52</f>
        <v>241.3</v>
      </c>
      <c r="M48" s="22">
        <f t="shared" si="15"/>
        <v>241.3</v>
      </c>
      <c r="N48" s="13"/>
      <c r="O48" s="9"/>
    </row>
    <row r="49" spans="1:15" s="6" customFormat="1" ht="47.25" customHeight="1" x14ac:dyDescent="0.2">
      <c r="A49" s="62"/>
      <c r="B49" s="15" t="s">
        <v>87</v>
      </c>
      <c r="C49" s="22">
        <v>0</v>
      </c>
      <c r="D49" s="22">
        <v>0</v>
      </c>
      <c r="E49" s="13"/>
      <c r="F49" s="22">
        <f>F54+F55+F56</f>
        <v>33.299999999999997</v>
      </c>
      <c r="G49" s="22">
        <f>G54+G55+G56</f>
        <v>33.299999999999997</v>
      </c>
      <c r="H49" s="13"/>
      <c r="I49" s="22">
        <f>I54+I55+I56</f>
        <v>103.9</v>
      </c>
      <c r="J49" s="22">
        <f>J54+J55+J56</f>
        <v>103.9</v>
      </c>
      <c r="K49" s="13"/>
      <c r="L49" s="22">
        <f>L54+L55+L56</f>
        <v>241.3</v>
      </c>
      <c r="M49" s="22">
        <f>M54+M55+M56</f>
        <v>241.3</v>
      </c>
      <c r="N49" s="13"/>
      <c r="O49" s="9"/>
    </row>
    <row r="50" spans="1:15" s="6" customFormat="1" ht="47.25" customHeight="1" x14ac:dyDescent="0.2">
      <c r="A50" s="62"/>
      <c r="B50" s="15" t="s">
        <v>88</v>
      </c>
      <c r="C50" s="22">
        <v>0</v>
      </c>
      <c r="D50" s="22">
        <v>0</v>
      </c>
      <c r="E50" s="13"/>
      <c r="F50" s="22">
        <v>0</v>
      </c>
      <c r="G50" s="22">
        <v>0</v>
      </c>
      <c r="H50" s="13"/>
      <c r="I50" s="22">
        <v>0</v>
      </c>
      <c r="J50" s="22">
        <v>0</v>
      </c>
      <c r="K50" s="13"/>
      <c r="L50" s="22">
        <v>0</v>
      </c>
      <c r="M50" s="22">
        <v>0</v>
      </c>
      <c r="N50" s="13"/>
      <c r="O50" s="9"/>
    </row>
    <row r="51" spans="1:15" s="6" customFormat="1" ht="47.25" customHeight="1" x14ac:dyDescent="0.2">
      <c r="A51" s="62"/>
      <c r="B51" s="15" t="s">
        <v>89</v>
      </c>
      <c r="C51" s="22">
        <v>0</v>
      </c>
      <c r="D51" s="22">
        <v>0</v>
      </c>
      <c r="E51" s="13"/>
      <c r="F51" s="22">
        <v>0</v>
      </c>
      <c r="G51" s="22">
        <v>0</v>
      </c>
      <c r="H51" s="13"/>
      <c r="I51" s="22">
        <v>0</v>
      </c>
      <c r="J51" s="22">
        <v>0</v>
      </c>
      <c r="K51" s="13"/>
      <c r="L51" s="22">
        <v>0</v>
      </c>
      <c r="M51" s="22">
        <v>0</v>
      </c>
      <c r="N51" s="13"/>
      <c r="O51" s="9"/>
    </row>
    <row r="52" spans="1:15" s="6" customFormat="1" ht="47.25" customHeight="1" x14ac:dyDescent="0.2">
      <c r="A52" s="63"/>
      <c r="B52" s="15" t="s">
        <v>90</v>
      </c>
      <c r="C52" s="22">
        <v>0</v>
      </c>
      <c r="D52" s="22">
        <v>0</v>
      </c>
      <c r="E52" s="13"/>
      <c r="F52" s="22">
        <v>0</v>
      </c>
      <c r="G52" s="22">
        <v>0</v>
      </c>
      <c r="H52" s="13"/>
      <c r="I52" s="22">
        <v>0</v>
      </c>
      <c r="J52" s="22">
        <v>0</v>
      </c>
      <c r="K52" s="13"/>
      <c r="L52" s="22">
        <v>0</v>
      </c>
      <c r="M52" s="22">
        <v>0</v>
      </c>
      <c r="N52" s="13"/>
      <c r="O52" s="9"/>
    </row>
    <row r="53" spans="1:15" s="6" customFormat="1" ht="47.25" customHeight="1" x14ac:dyDescent="0.2">
      <c r="A53" s="61" t="s">
        <v>91</v>
      </c>
      <c r="B53" s="15" t="s">
        <v>92</v>
      </c>
      <c r="C53" s="16">
        <f t="shared" ref="C53:D53" si="16">C54+C55+C56</f>
        <v>0</v>
      </c>
      <c r="D53" s="16">
        <f t="shared" si="16"/>
        <v>0</v>
      </c>
      <c r="E53" s="13"/>
      <c r="F53" s="16">
        <f t="shared" ref="F53:G53" si="17">F54+F55+F56</f>
        <v>33.299999999999997</v>
      </c>
      <c r="G53" s="16">
        <f t="shared" si="17"/>
        <v>33.299999999999997</v>
      </c>
      <c r="H53" s="13"/>
      <c r="I53" s="16">
        <f t="shared" ref="I53:J53" si="18">I54+I55+I56</f>
        <v>103.9</v>
      </c>
      <c r="J53" s="16">
        <f t="shared" si="18"/>
        <v>103.9</v>
      </c>
      <c r="K53" s="13"/>
      <c r="L53" s="16">
        <f t="shared" ref="L53:M53" si="19">L54+L55+L56</f>
        <v>241.3</v>
      </c>
      <c r="M53" s="16">
        <f t="shared" si="19"/>
        <v>241.3</v>
      </c>
      <c r="N53" s="13"/>
      <c r="O53" s="9"/>
    </row>
    <row r="54" spans="1:15" s="6" customFormat="1" ht="47.25" customHeight="1" x14ac:dyDescent="0.2">
      <c r="A54" s="62"/>
      <c r="B54" s="15" t="s">
        <v>93</v>
      </c>
      <c r="C54" s="16">
        <v>0</v>
      </c>
      <c r="D54" s="16">
        <v>0</v>
      </c>
      <c r="E54" s="13"/>
      <c r="F54" s="16">
        <v>0</v>
      </c>
      <c r="G54" s="16">
        <v>0</v>
      </c>
      <c r="H54" s="13"/>
      <c r="I54" s="16">
        <v>0</v>
      </c>
      <c r="J54" s="16">
        <v>0</v>
      </c>
      <c r="K54" s="13"/>
      <c r="L54" s="16">
        <v>133.30000000000001</v>
      </c>
      <c r="M54" s="16">
        <v>133.30000000000001</v>
      </c>
      <c r="N54" s="13"/>
      <c r="O54" s="9"/>
    </row>
    <row r="55" spans="1:15" s="6" customFormat="1" ht="47.25" customHeight="1" x14ac:dyDescent="0.2">
      <c r="A55" s="62"/>
      <c r="B55" s="15" t="s">
        <v>94</v>
      </c>
      <c r="C55" s="16">
        <v>0</v>
      </c>
      <c r="D55" s="16">
        <v>0</v>
      </c>
      <c r="E55" s="13"/>
      <c r="F55" s="16">
        <v>33.299999999999997</v>
      </c>
      <c r="G55" s="16">
        <v>33.299999999999997</v>
      </c>
      <c r="H55" s="13"/>
      <c r="I55" s="16">
        <v>103.9</v>
      </c>
      <c r="J55" s="16">
        <v>103.9</v>
      </c>
      <c r="K55" s="13"/>
      <c r="L55" s="16">
        <v>108</v>
      </c>
      <c r="M55" s="16">
        <v>108</v>
      </c>
      <c r="N55" s="13"/>
      <c r="O55" s="9"/>
    </row>
    <row r="56" spans="1:15" s="6" customFormat="1" ht="47.25" customHeight="1" x14ac:dyDescent="0.2">
      <c r="A56" s="63"/>
      <c r="B56" s="15" t="s">
        <v>95</v>
      </c>
      <c r="C56" s="16">
        <v>0</v>
      </c>
      <c r="D56" s="16">
        <v>0</v>
      </c>
      <c r="E56" s="13"/>
      <c r="F56" s="16">
        <v>0</v>
      </c>
      <c r="G56" s="16">
        <v>0</v>
      </c>
      <c r="H56" s="13"/>
      <c r="I56" s="16">
        <v>0</v>
      </c>
      <c r="J56" s="16">
        <v>0</v>
      </c>
      <c r="K56" s="13"/>
      <c r="L56" s="16">
        <v>0</v>
      </c>
      <c r="M56" s="16">
        <v>0</v>
      </c>
      <c r="N56" s="13"/>
      <c r="O56" s="9"/>
    </row>
    <row r="57" spans="1:15" s="6" customFormat="1" ht="47.25" customHeight="1" x14ac:dyDescent="0.2">
      <c r="A57" s="61" t="s">
        <v>96</v>
      </c>
      <c r="B57" s="32" t="s">
        <v>97</v>
      </c>
      <c r="C57" s="22">
        <v>0</v>
      </c>
      <c r="D57" s="22">
        <v>0</v>
      </c>
      <c r="E57" s="13"/>
      <c r="F57" s="22">
        <v>0</v>
      </c>
      <c r="G57" s="22">
        <v>0</v>
      </c>
      <c r="H57" s="13"/>
      <c r="I57" s="22">
        <v>0</v>
      </c>
      <c r="J57" s="22">
        <v>0</v>
      </c>
      <c r="K57" s="13"/>
      <c r="L57" s="22">
        <v>0</v>
      </c>
      <c r="M57" s="22">
        <v>0</v>
      </c>
      <c r="N57" s="13"/>
      <c r="O57" s="9"/>
    </row>
    <row r="58" spans="1:15" s="6" customFormat="1" ht="47.25" customHeight="1" x14ac:dyDescent="0.2">
      <c r="A58" s="62"/>
      <c r="B58" s="15" t="s">
        <v>87</v>
      </c>
      <c r="C58" s="22">
        <v>0</v>
      </c>
      <c r="D58" s="22">
        <v>0</v>
      </c>
      <c r="E58" s="13"/>
      <c r="F58" s="22">
        <v>0</v>
      </c>
      <c r="G58" s="22">
        <v>0</v>
      </c>
      <c r="H58" s="13"/>
      <c r="I58" s="22">
        <v>0</v>
      </c>
      <c r="J58" s="22">
        <v>0</v>
      </c>
      <c r="K58" s="13"/>
      <c r="L58" s="22">
        <v>0</v>
      </c>
      <c r="M58" s="22">
        <v>0</v>
      </c>
      <c r="N58" s="13"/>
      <c r="O58" s="9"/>
    </row>
    <row r="59" spans="1:15" s="6" customFormat="1" ht="47.25" customHeight="1" x14ac:dyDescent="0.2">
      <c r="A59" s="63"/>
      <c r="B59" s="15" t="s">
        <v>88</v>
      </c>
      <c r="C59" s="22">
        <v>0</v>
      </c>
      <c r="D59" s="22">
        <v>0</v>
      </c>
      <c r="E59" s="13"/>
      <c r="F59" s="22">
        <v>0</v>
      </c>
      <c r="G59" s="22">
        <v>0</v>
      </c>
      <c r="H59" s="13"/>
      <c r="I59" s="22">
        <v>0</v>
      </c>
      <c r="J59" s="22">
        <v>0</v>
      </c>
      <c r="K59" s="13"/>
      <c r="L59" s="22">
        <v>0</v>
      </c>
      <c r="M59" s="22">
        <v>0</v>
      </c>
      <c r="N59" s="13"/>
      <c r="O59" s="9"/>
    </row>
    <row r="60" spans="1:15" s="6" customFormat="1" ht="47.25" customHeight="1" x14ac:dyDescent="0.2">
      <c r="A60" s="61" t="s">
        <v>98</v>
      </c>
      <c r="B60" s="32" t="s">
        <v>99</v>
      </c>
      <c r="C60" s="18">
        <v>100.2</v>
      </c>
      <c r="D60" s="18">
        <v>160.5</v>
      </c>
      <c r="E60" s="13"/>
      <c r="F60" s="18">
        <v>100.2</v>
      </c>
      <c r="G60" s="18">
        <v>100.2</v>
      </c>
      <c r="H60" s="13"/>
      <c r="I60" s="18">
        <v>100.2</v>
      </c>
      <c r="J60" s="18">
        <v>100.2</v>
      </c>
      <c r="K60" s="13"/>
      <c r="L60" s="18">
        <v>100.2</v>
      </c>
      <c r="M60" s="18">
        <v>100.2</v>
      </c>
      <c r="N60" s="13"/>
      <c r="O60" s="9"/>
    </row>
    <row r="61" spans="1:15" s="6" customFormat="1" ht="47.25" customHeight="1" x14ac:dyDescent="0.2">
      <c r="A61" s="62"/>
      <c r="B61" s="15" t="s">
        <v>87</v>
      </c>
      <c r="C61" s="18">
        <v>100.2</v>
      </c>
      <c r="D61" s="18">
        <v>163.6</v>
      </c>
      <c r="E61" s="13"/>
      <c r="F61" s="18">
        <v>100.2</v>
      </c>
      <c r="G61" s="18">
        <v>100.2</v>
      </c>
      <c r="H61" s="13"/>
      <c r="I61" s="18">
        <v>100.2</v>
      </c>
      <c r="J61" s="18">
        <v>100.2</v>
      </c>
      <c r="K61" s="13"/>
      <c r="L61" s="18">
        <v>100.2</v>
      </c>
      <c r="M61" s="18">
        <v>100.2</v>
      </c>
      <c r="N61" s="13"/>
      <c r="O61" s="9"/>
    </row>
    <row r="62" spans="1:15" s="6" customFormat="1" ht="47.25" customHeight="1" x14ac:dyDescent="0.2">
      <c r="A62" s="62"/>
      <c r="B62" s="15" t="s">
        <v>88</v>
      </c>
      <c r="C62" s="18">
        <v>100.4</v>
      </c>
      <c r="D62" s="18">
        <v>226.7</v>
      </c>
      <c r="E62" s="13"/>
      <c r="F62" s="18">
        <v>100.4</v>
      </c>
      <c r="G62" s="18">
        <v>100.4</v>
      </c>
      <c r="H62" s="13"/>
      <c r="I62" s="18">
        <v>100.4</v>
      </c>
      <c r="J62" s="18">
        <v>100.4</v>
      </c>
      <c r="K62" s="13"/>
      <c r="L62" s="18">
        <v>100.4</v>
      </c>
      <c r="M62" s="18">
        <v>100.4</v>
      </c>
      <c r="N62" s="13"/>
      <c r="O62" s="9"/>
    </row>
    <row r="63" spans="1:15" s="6" customFormat="1" ht="47.25" customHeight="1" x14ac:dyDescent="0.2">
      <c r="A63" s="62"/>
      <c r="B63" s="15" t="s">
        <v>89</v>
      </c>
      <c r="C63" s="18">
        <v>100.7</v>
      </c>
      <c r="D63" s="18">
        <v>117</v>
      </c>
      <c r="E63" s="13"/>
      <c r="F63" s="18">
        <v>100.7</v>
      </c>
      <c r="G63" s="18">
        <v>100.7</v>
      </c>
      <c r="H63" s="13"/>
      <c r="I63" s="18">
        <v>100.7</v>
      </c>
      <c r="J63" s="18">
        <v>100.7</v>
      </c>
      <c r="K63" s="13"/>
      <c r="L63" s="18">
        <v>100.7</v>
      </c>
      <c r="M63" s="18">
        <v>100.7</v>
      </c>
      <c r="N63" s="13"/>
      <c r="O63" s="9"/>
    </row>
    <row r="64" spans="1:15" s="6" customFormat="1" ht="47.25" customHeight="1" x14ac:dyDescent="0.2">
      <c r="A64" s="63"/>
      <c r="B64" s="15" t="s">
        <v>90</v>
      </c>
      <c r="C64" s="18"/>
      <c r="D64" s="18"/>
      <c r="E64" s="13"/>
      <c r="F64" s="18"/>
      <c r="G64" s="18"/>
      <c r="H64" s="13"/>
      <c r="I64" s="18"/>
      <c r="J64" s="18"/>
      <c r="K64" s="13"/>
      <c r="L64" s="18"/>
      <c r="M64" s="18"/>
      <c r="N64" s="13"/>
      <c r="O64" s="9"/>
    </row>
    <row r="65" spans="1:15" s="6" customFormat="1" ht="47.25" customHeight="1" x14ac:dyDescent="0.2">
      <c r="A65" s="14" t="s">
        <v>100</v>
      </c>
      <c r="B65" s="15" t="s">
        <v>101</v>
      </c>
      <c r="C65" s="16">
        <v>0</v>
      </c>
      <c r="D65" s="16">
        <v>0</v>
      </c>
      <c r="E65" s="13"/>
      <c r="F65" s="16">
        <v>0</v>
      </c>
      <c r="G65" s="16">
        <v>0</v>
      </c>
      <c r="H65" s="13"/>
      <c r="I65" s="16">
        <v>0</v>
      </c>
      <c r="J65" s="16">
        <v>0</v>
      </c>
      <c r="K65" s="13"/>
      <c r="L65" s="16">
        <v>0</v>
      </c>
      <c r="M65" s="16">
        <v>0</v>
      </c>
      <c r="N65" s="13"/>
      <c r="O65" s="9"/>
    </row>
    <row r="66" spans="1:15" s="6" customFormat="1" ht="47.25" customHeight="1" x14ac:dyDescent="0.2">
      <c r="A66" s="14" t="s">
        <v>102</v>
      </c>
      <c r="B66" s="15" t="s">
        <v>103</v>
      </c>
      <c r="C66" s="22" t="s">
        <v>31</v>
      </c>
      <c r="D66" s="22" t="s">
        <v>31</v>
      </c>
      <c r="E66" s="13"/>
      <c r="F66" s="22" t="s">
        <v>31</v>
      </c>
      <c r="G66" s="22" t="s">
        <v>31</v>
      </c>
      <c r="H66" s="13"/>
      <c r="I66" s="22" t="s">
        <v>31</v>
      </c>
      <c r="J66" s="22" t="s">
        <v>31</v>
      </c>
      <c r="K66" s="13"/>
      <c r="L66" s="22" t="s">
        <v>31</v>
      </c>
      <c r="M66" s="22" t="s">
        <v>31</v>
      </c>
      <c r="N66" s="13"/>
      <c r="O66" s="9"/>
    </row>
    <row r="67" spans="1:15" s="6" customFormat="1" ht="47.25" customHeight="1" x14ac:dyDescent="0.2">
      <c r="A67" s="14" t="s">
        <v>104</v>
      </c>
      <c r="B67" s="15" t="s">
        <v>105</v>
      </c>
      <c r="C67" s="18" t="s">
        <v>31</v>
      </c>
      <c r="D67" s="18" t="s">
        <v>31</v>
      </c>
      <c r="E67" s="13"/>
      <c r="F67" s="18" t="s">
        <v>31</v>
      </c>
      <c r="G67" s="18" t="s">
        <v>31</v>
      </c>
      <c r="H67" s="13"/>
      <c r="I67" s="18" t="s">
        <v>31</v>
      </c>
      <c r="J67" s="18" t="s">
        <v>31</v>
      </c>
      <c r="K67" s="13"/>
      <c r="L67" s="18" t="s">
        <v>31</v>
      </c>
      <c r="M67" s="18" t="s">
        <v>31</v>
      </c>
      <c r="N67" s="13"/>
      <c r="O67" s="9"/>
    </row>
    <row r="68" spans="1:15" s="6" customFormat="1" ht="60" x14ac:dyDescent="0.2">
      <c r="A68" s="14" t="s">
        <v>106</v>
      </c>
      <c r="B68" s="15" t="s">
        <v>107</v>
      </c>
      <c r="C68" s="18">
        <v>0</v>
      </c>
      <c r="D68" s="18">
        <v>0</v>
      </c>
      <c r="E68" s="5"/>
      <c r="F68" s="18">
        <v>0</v>
      </c>
      <c r="G68" s="18">
        <v>0</v>
      </c>
      <c r="H68" s="4"/>
      <c r="I68" s="18">
        <v>0</v>
      </c>
      <c r="J68" s="18">
        <v>0</v>
      </c>
      <c r="K68" s="4"/>
      <c r="L68" s="18">
        <v>0</v>
      </c>
      <c r="M68" s="18">
        <v>0</v>
      </c>
      <c r="N68" s="4"/>
      <c r="O68" s="9"/>
    </row>
    <row r="69" spans="1:15" s="6" customFormat="1" ht="75" x14ac:dyDescent="0.2">
      <c r="A69" s="14" t="s">
        <v>108</v>
      </c>
      <c r="B69" s="15" t="s">
        <v>109</v>
      </c>
      <c r="C69" s="18">
        <v>0</v>
      </c>
      <c r="D69" s="18">
        <v>0</v>
      </c>
      <c r="E69" s="5"/>
      <c r="F69" s="18">
        <v>0</v>
      </c>
      <c r="G69" s="18">
        <v>0</v>
      </c>
      <c r="H69" s="4"/>
      <c r="I69" s="18">
        <v>0</v>
      </c>
      <c r="J69" s="18">
        <v>0</v>
      </c>
      <c r="K69" s="4"/>
      <c r="L69" s="18">
        <v>0</v>
      </c>
      <c r="M69" s="18">
        <v>0</v>
      </c>
      <c r="N69" s="4"/>
      <c r="O69" s="9"/>
    </row>
    <row r="70" spans="1:15" s="6" customFormat="1" ht="34.5" customHeight="1" x14ac:dyDescent="0.2">
      <c r="A70" s="14" t="s">
        <v>110</v>
      </c>
      <c r="B70" s="31" t="s">
        <v>111</v>
      </c>
      <c r="C70" s="18">
        <v>0</v>
      </c>
      <c r="D70" s="18">
        <v>0</v>
      </c>
      <c r="E70" s="7"/>
      <c r="F70" s="18">
        <v>0</v>
      </c>
      <c r="G70" s="18">
        <v>0</v>
      </c>
      <c r="H70" s="7"/>
      <c r="I70" s="18">
        <v>0</v>
      </c>
      <c r="J70" s="18">
        <v>0</v>
      </c>
      <c r="K70" s="7"/>
      <c r="L70" s="18">
        <v>0</v>
      </c>
      <c r="M70" s="18">
        <v>0</v>
      </c>
      <c r="N70" s="7"/>
      <c r="O70" s="9"/>
    </row>
    <row r="71" spans="1:15" s="6" customFormat="1" ht="63.75" customHeight="1" x14ac:dyDescent="0.2">
      <c r="A71" s="55" t="s">
        <v>184</v>
      </c>
      <c r="B71" s="55"/>
      <c r="C71" s="35">
        <f t="shared" ref="C71:D71" si="20">C48+C57+C65</f>
        <v>0</v>
      </c>
      <c r="D71" s="35">
        <f t="shared" si="20"/>
        <v>0</v>
      </c>
      <c r="E71" s="33"/>
      <c r="F71" s="35">
        <f t="shared" ref="F71:G71" si="21">F48+F57+F65</f>
        <v>33.299999999999997</v>
      </c>
      <c r="G71" s="35">
        <f t="shared" si="21"/>
        <v>33.299999999999997</v>
      </c>
      <c r="H71" s="33"/>
      <c r="I71" s="35">
        <f t="shared" ref="I71:J71" si="22">I48+I57+I65</f>
        <v>103.9</v>
      </c>
      <c r="J71" s="35">
        <f t="shared" si="22"/>
        <v>103.9</v>
      </c>
      <c r="K71" s="33"/>
      <c r="L71" s="35">
        <f t="shared" ref="L71:M71" si="23">L48+L57+L65</f>
        <v>241.3</v>
      </c>
      <c r="M71" s="35">
        <f t="shared" si="23"/>
        <v>241.3</v>
      </c>
      <c r="N71" s="33"/>
      <c r="O71" s="9"/>
    </row>
    <row r="72" spans="1:15" x14ac:dyDescent="0.2">
      <c r="A72" s="36">
        <v>6</v>
      </c>
      <c r="B72" s="51" t="s">
        <v>112</v>
      </c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3"/>
    </row>
    <row r="73" spans="1:15" ht="90" x14ac:dyDescent="0.2">
      <c r="A73" s="14" t="s">
        <v>113</v>
      </c>
      <c r="B73" s="15" t="s">
        <v>114</v>
      </c>
      <c r="C73" s="18" t="s">
        <v>31</v>
      </c>
      <c r="D73" s="18" t="s">
        <v>31</v>
      </c>
      <c r="E73" s="34"/>
      <c r="F73" s="18" t="s">
        <v>31</v>
      </c>
      <c r="G73" s="18" t="s">
        <v>31</v>
      </c>
      <c r="H73" s="34"/>
      <c r="I73" s="18" t="s">
        <v>31</v>
      </c>
      <c r="J73" s="18" t="s">
        <v>31</v>
      </c>
      <c r="K73" s="34"/>
      <c r="L73" s="18" t="s">
        <v>31</v>
      </c>
      <c r="M73" s="18" t="s">
        <v>31</v>
      </c>
      <c r="N73" s="34"/>
    </row>
    <row r="74" spans="1:15" ht="150" x14ac:dyDescent="0.2">
      <c r="A74" s="14" t="s">
        <v>115</v>
      </c>
      <c r="B74" s="37" t="s">
        <v>116</v>
      </c>
      <c r="C74" s="18" t="s">
        <v>31</v>
      </c>
      <c r="D74" s="18" t="s">
        <v>31</v>
      </c>
      <c r="E74" s="34"/>
      <c r="F74" s="18" t="s">
        <v>31</v>
      </c>
      <c r="G74" s="18" t="s">
        <v>31</v>
      </c>
      <c r="H74" s="34"/>
      <c r="I74" s="18" t="s">
        <v>31</v>
      </c>
      <c r="J74" s="18" t="s">
        <v>31</v>
      </c>
      <c r="K74" s="34"/>
      <c r="L74" s="18" t="s">
        <v>31</v>
      </c>
      <c r="M74" s="18" t="s">
        <v>31</v>
      </c>
      <c r="N74" s="34"/>
    </row>
    <row r="75" spans="1:15" ht="135" x14ac:dyDescent="0.2">
      <c r="A75" s="14" t="s">
        <v>117</v>
      </c>
      <c r="B75" s="15" t="s">
        <v>118</v>
      </c>
      <c r="C75" s="18" t="s">
        <v>31</v>
      </c>
      <c r="D75" s="18" t="s">
        <v>31</v>
      </c>
      <c r="E75" s="34"/>
      <c r="F75" s="18" t="s">
        <v>31</v>
      </c>
      <c r="G75" s="18" t="s">
        <v>31</v>
      </c>
      <c r="H75" s="34"/>
      <c r="I75" s="18" t="s">
        <v>31</v>
      </c>
      <c r="J75" s="18" t="s">
        <v>31</v>
      </c>
      <c r="K75" s="34"/>
      <c r="L75" s="18" t="s">
        <v>31</v>
      </c>
      <c r="M75" s="18" t="s">
        <v>31</v>
      </c>
      <c r="N75" s="34"/>
    </row>
    <row r="76" spans="1:15" ht="60" x14ac:dyDescent="0.2">
      <c r="A76" s="14" t="s">
        <v>119</v>
      </c>
      <c r="B76" s="15" t="s">
        <v>120</v>
      </c>
      <c r="C76" s="18" t="s">
        <v>31</v>
      </c>
      <c r="D76" s="18" t="s">
        <v>31</v>
      </c>
      <c r="E76" s="34"/>
      <c r="F76" s="18" t="s">
        <v>31</v>
      </c>
      <c r="G76" s="18" t="s">
        <v>31</v>
      </c>
      <c r="H76" s="34"/>
      <c r="I76" s="18" t="s">
        <v>31</v>
      </c>
      <c r="J76" s="18" t="s">
        <v>31</v>
      </c>
      <c r="K76" s="34"/>
      <c r="L76" s="18" t="s">
        <v>31</v>
      </c>
      <c r="M76" s="18" t="s">
        <v>31</v>
      </c>
      <c r="N76" s="34"/>
    </row>
    <row r="77" spans="1:15" ht="15.75" customHeight="1" x14ac:dyDescent="0.2">
      <c r="A77" s="55" t="s">
        <v>184</v>
      </c>
      <c r="B77" s="55"/>
      <c r="C77" s="18">
        <v>0</v>
      </c>
      <c r="D77" s="18">
        <v>0</v>
      </c>
      <c r="E77" s="34"/>
      <c r="F77" s="18">
        <v>0</v>
      </c>
      <c r="G77" s="18">
        <v>0</v>
      </c>
      <c r="H77" s="34"/>
      <c r="I77" s="18">
        <v>0</v>
      </c>
      <c r="J77" s="18">
        <v>0</v>
      </c>
      <c r="K77" s="34"/>
      <c r="L77" s="18">
        <v>0</v>
      </c>
      <c r="M77" s="18">
        <v>0</v>
      </c>
      <c r="N77" s="34"/>
    </row>
    <row r="78" spans="1:15" x14ac:dyDescent="0.2">
      <c r="A78" s="36">
        <v>7</v>
      </c>
      <c r="B78" s="58" t="s">
        <v>121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60"/>
    </row>
    <row r="79" spans="1:15" ht="30" x14ac:dyDescent="0.2">
      <c r="A79" s="14" t="s">
        <v>122</v>
      </c>
      <c r="B79" s="31" t="s">
        <v>123</v>
      </c>
      <c r="C79" s="16" t="s">
        <v>31</v>
      </c>
      <c r="D79" s="16" t="s">
        <v>31</v>
      </c>
      <c r="E79" s="34"/>
      <c r="F79" s="16" t="s">
        <v>31</v>
      </c>
      <c r="G79" s="16" t="s">
        <v>31</v>
      </c>
      <c r="H79" s="34"/>
      <c r="I79" s="16" t="s">
        <v>31</v>
      </c>
      <c r="J79" s="16" t="s">
        <v>31</v>
      </c>
      <c r="K79" s="34"/>
      <c r="L79" s="16" t="s">
        <v>31</v>
      </c>
      <c r="M79" s="16" t="s">
        <v>31</v>
      </c>
      <c r="N79" s="34"/>
    </row>
    <row r="80" spans="1:15" ht="75" x14ac:dyDescent="0.2">
      <c r="A80" s="38" t="s">
        <v>124</v>
      </c>
      <c r="B80" s="31" t="s">
        <v>125</v>
      </c>
      <c r="C80" s="39" t="s">
        <v>31</v>
      </c>
      <c r="D80" s="39" t="s">
        <v>31</v>
      </c>
      <c r="E80" s="34"/>
      <c r="F80" s="39" t="s">
        <v>31</v>
      </c>
      <c r="G80" s="39" t="s">
        <v>31</v>
      </c>
      <c r="H80" s="34"/>
      <c r="I80" s="39" t="s">
        <v>31</v>
      </c>
      <c r="J80" s="39" t="s">
        <v>31</v>
      </c>
      <c r="K80" s="34"/>
      <c r="L80" s="39" t="s">
        <v>31</v>
      </c>
      <c r="M80" s="39" t="s">
        <v>31</v>
      </c>
      <c r="N80" s="34"/>
    </row>
    <row r="81" spans="1:14" ht="45" x14ac:dyDescent="0.2">
      <c r="A81" s="14" t="s">
        <v>126</v>
      </c>
      <c r="B81" s="15" t="s">
        <v>127</v>
      </c>
      <c r="C81" s="16" t="s">
        <v>31</v>
      </c>
      <c r="D81" s="16" t="s">
        <v>31</v>
      </c>
      <c r="E81" s="34"/>
      <c r="F81" s="16" t="s">
        <v>31</v>
      </c>
      <c r="G81" s="16" t="s">
        <v>31</v>
      </c>
      <c r="H81" s="34"/>
      <c r="I81" s="16" t="s">
        <v>31</v>
      </c>
      <c r="J81" s="16" t="s">
        <v>31</v>
      </c>
      <c r="K81" s="34"/>
      <c r="L81" s="16" t="s">
        <v>31</v>
      </c>
      <c r="M81" s="16" t="s">
        <v>31</v>
      </c>
      <c r="N81" s="34"/>
    </row>
    <row r="82" spans="1:14" ht="45" x14ac:dyDescent="0.2">
      <c r="A82" s="14" t="s">
        <v>128</v>
      </c>
      <c r="B82" s="15" t="s">
        <v>129</v>
      </c>
      <c r="C82" s="16" t="s">
        <v>31</v>
      </c>
      <c r="D82" s="16" t="s">
        <v>31</v>
      </c>
      <c r="E82" s="34"/>
      <c r="F82" s="16" t="s">
        <v>31</v>
      </c>
      <c r="G82" s="16" t="s">
        <v>31</v>
      </c>
      <c r="H82" s="34"/>
      <c r="I82" s="16" t="s">
        <v>31</v>
      </c>
      <c r="J82" s="16" t="s">
        <v>31</v>
      </c>
      <c r="K82" s="34"/>
      <c r="L82" s="16" t="s">
        <v>31</v>
      </c>
      <c r="M82" s="16" t="s">
        <v>31</v>
      </c>
      <c r="N82" s="34"/>
    </row>
    <row r="83" spans="1:14" ht="60" x14ac:dyDescent="0.2">
      <c r="A83" s="14" t="s">
        <v>130</v>
      </c>
      <c r="B83" s="15" t="s">
        <v>131</v>
      </c>
      <c r="C83" s="16" t="s">
        <v>31</v>
      </c>
      <c r="D83" s="16" t="s">
        <v>31</v>
      </c>
      <c r="E83" s="34"/>
      <c r="F83" s="16" t="s">
        <v>31</v>
      </c>
      <c r="G83" s="16" t="s">
        <v>31</v>
      </c>
      <c r="H83" s="34"/>
      <c r="I83" s="16" t="s">
        <v>31</v>
      </c>
      <c r="J83" s="16" t="s">
        <v>31</v>
      </c>
      <c r="K83" s="34"/>
      <c r="L83" s="16" t="s">
        <v>31</v>
      </c>
      <c r="M83" s="16" t="s">
        <v>31</v>
      </c>
      <c r="N83" s="34"/>
    </row>
    <row r="84" spans="1:14" ht="45" x14ac:dyDescent="0.2">
      <c r="A84" s="14" t="s">
        <v>132</v>
      </c>
      <c r="B84" s="15" t="s">
        <v>133</v>
      </c>
      <c r="C84" s="16" t="s">
        <v>31</v>
      </c>
      <c r="D84" s="16" t="s">
        <v>31</v>
      </c>
      <c r="E84" s="34"/>
      <c r="F84" s="16" t="s">
        <v>31</v>
      </c>
      <c r="G84" s="16" t="s">
        <v>31</v>
      </c>
      <c r="H84" s="34"/>
      <c r="I84" s="16" t="s">
        <v>31</v>
      </c>
      <c r="J84" s="16" t="s">
        <v>31</v>
      </c>
      <c r="K84" s="34"/>
      <c r="L84" s="16" t="s">
        <v>31</v>
      </c>
      <c r="M84" s="16" t="s">
        <v>31</v>
      </c>
      <c r="N84" s="34"/>
    </row>
    <row r="85" spans="1:14" ht="45" x14ac:dyDescent="0.2">
      <c r="A85" s="14" t="s">
        <v>134</v>
      </c>
      <c r="B85" s="31" t="s">
        <v>135</v>
      </c>
      <c r="C85" s="16" t="s">
        <v>31</v>
      </c>
      <c r="D85" s="16" t="s">
        <v>31</v>
      </c>
      <c r="E85" s="34"/>
      <c r="F85" s="16" t="s">
        <v>31</v>
      </c>
      <c r="G85" s="16" t="s">
        <v>31</v>
      </c>
      <c r="H85" s="34"/>
      <c r="I85" s="16" t="s">
        <v>31</v>
      </c>
      <c r="J85" s="16" t="s">
        <v>31</v>
      </c>
      <c r="K85" s="34"/>
      <c r="L85" s="16" t="s">
        <v>31</v>
      </c>
      <c r="M85" s="16" t="s">
        <v>31</v>
      </c>
      <c r="N85" s="34"/>
    </row>
    <row r="86" spans="1:14" ht="15.75" customHeight="1" x14ac:dyDescent="0.2">
      <c r="A86" s="55" t="s">
        <v>184</v>
      </c>
      <c r="B86" s="55"/>
      <c r="C86" s="35">
        <v>0</v>
      </c>
      <c r="D86" s="35">
        <v>0</v>
      </c>
      <c r="E86" s="36"/>
      <c r="F86" s="35">
        <v>0</v>
      </c>
      <c r="G86" s="35">
        <v>0</v>
      </c>
      <c r="H86" s="36"/>
      <c r="I86" s="35">
        <v>0</v>
      </c>
      <c r="J86" s="35">
        <v>0</v>
      </c>
      <c r="K86" s="36"/>
      <c r="L86" s="35">
        <v>0</v>
      </c>
      <c r="M86" s="35">
        <v>0</v>
      </c>
      <c r="N86" s="36"/>
    </row>
    <row r="87" spans="1:14" x14ac:dyDescent="0.2">
      <c r="A87" s="36">
        <v>8</v>
      </c>
      <c r="B87" s="58" t="s">
        <v>136</v>
      </c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60"/>
    </row>
    <row r="88" spans="1:14" ht="15" x14ac:dyDescent="0.2">
      <c r="A88" s="14" t="s">
        <v>137</v>
      </c>
      <c r="B88" s="15" t="s">
        <v>138</v>
      </c>
      <c r="C88" s="16">
        <v>0</v>
      </c>
      <c r="D88" s="16">
        <v>0</v>
      </c>
      <c r="E88" s="34"/>
      <c r="F88" s="16">
        <v>0</v>
      </c>
      <c r="G88" s="16">
        <v>0</v>
      </c>
      <c r="H88" s="34"/>
      <c r="I88" s="16">
        <v>0</v>
      </c>
      <c r="J88" s="16">
        <v>0</v>
      </c>
      <c r="K88" s="34"/>
      <c r="L88" s="16">
        <v>0</v>
      </c>
      <c r="M88" s="16">
        <v>0</v>
      </c>
      <c r="N88" s="34"/>
    </row>
    <row r="89" spans="1:14" ht="60" x14ac:dyDescent="0.2">
      <c r="A89" s="14" t="s">
        <v>139</v>
      </c>
      <c r="B89" s="15" t="s">
        <v>140</v>
      </c>
      <c r="C89" s="16">
        <v>0</v>
      </c>
      <c r="D89" s="16">
        <v>0</v>
      </c>
      <c r="E89" s="34"/>
      <c r="F89" s="16">
        <v>0</v>
      </c>
      <c r="G89" s="16">
        <v>0</v>
      </c>
      <c r="H89" s="34"/>
      <c r="I89" s="16">
        <v>0</v>
      </c>
      <c r="J89" s="16">
        <v>0</v>
      </c>
      <c r="K89" s="34"/>
      <c r="L89" s="16">
        <v>0</v>
      </c>
      <c r="M89" s="16">
        <v>0</v>
      </c>
      <c r="N89" s="34"/>
    </row>
    <row r="90" spans="1:14" ht="15.75" customHeight="1" x14ac:dyDescent="0.2">
      <c r="A90" s="55" t="s">
        <v>184</v>
      </c>
      <c r="B90" s="55"/>
      <c r="C90" s="35">
        <v>0</v>
      </c>
      <c r="D90" s="35">
        <v>0</v>
      </c>
      <c r="E90" s="36"/>
      <c r="F90" s="35">
        <v>0</v>
      </c>
      <c r="G90" s="35">
        <v>0</v>
      </c>
      <c r="H90" s="36"/>
      <c r="I90" s="35">
        <v>0</v>
      </c>
      <c r="J90" s="35">
        <v>0</v>
      </c>
      <c r="K90" s="36"/>
      <c r="L90" s="35">
        <v>0</v>
      </c>
      <c r="M90" s="35">
        <v>0</v>
      </c>
      <c r="N90" s="36"/>
    </row>
    <row r="91" spans="1:14" x14ac:dyDescent="0.2">
      <c r="A91" s="36">
        <v>9</v>
      </c>
      <c r="B91" s="58" t="s">
        <v>141</v>
      </c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60"/>
    </row>
    <row r="92" spans="1:14" ht="165" x14ac:dyDescent="0.2">
      <c r="A92" s="14" t="s">
        <v>142</v>
      </c>
      <c r="B92" s="15" t="s">
        <v>143</v>
      </c>
      <c r="C92" s="18">
        <v>0</v>
      </c>
      <c r="D92" s="18">
        <v>0</v>
      </c>
      <c r="E92" s="34"/>
      <c r="F92" s="18">
        <v>0</v>
      </c>
      <c r="G92" s="18">
        <v>0</v>
      </c>
      <c r="H92" s="34"/>
      <c r="I92" s="18">
        <v>0</v>
      </c>
      <c r="J92" s="18">
        <v>0</v>
      </c>
      <c r="K92" s="34"/>
      <c r="L92" s="18">
        <v>0</v>
      </c>
      <c r="M92" s="18">
        <v>0</v>
      </c>
      <c r="N92" s="34"/>
    </row>
    <row r="93" spans="1:14" ht="60" x14ac:dyDescent="0.2">
      <c r="A93" s="14" t="s">
        <v>144</v>
      </c>
      <c r="B93" s="15" t="s">
        <v>185</v>
      </c>
      <c r="C93" s="18" t="s">
        <v>31</v>
      </c>
      <c r="D93" s="18" t="s">
        <v>186</v>
      </c>
      <c r="E93" s="34"/>
      <c r="F93" s="18" t="s">
        <v>31</v>
      </c>
      <c r="G93" s="18" t="s">
        <v>31</v>
      </c>
      <c r="H93" s="34"/>
      <c r="I93" s="18" t="s">
        <v>31</v>
      </c>
      <c r="J93" s="18" t="s">
        <v>31</v>
      </c>
      <c r="K93" s="34"/>
      <c r="L93" s="18" t="s">
        <v>31</v>
      </c>
      <c r="M93" s="18" t="s">
        <v>31</v>
      </c>
      <c r="N93" s="34"/>
    </row>
    <row r="94" spans="1:14" ht="30" x14ac:dyDescent="0.2">
      <c r="A94" s="14" t="s">
        <v>145</v>
      </c>
      <c r="B94" s="15" t="s">
        <v>146</v>
      </c>
      <c r="C94" s="18">
        <v>0</v>
      </c>
      <c r="D94" s="18">
        <v>0</v>
      </c>
      <c r="E94" s="34"/>
      <c r="F94" s="18">
        <v>0</v>
      </c>
      <c r="G94" s="18">
        <v>0</v>
      </c>
      <c r="H94" s="34"/>
      <c r="I94" s="18">
        <v>0</v>
      </c>
      <c r="J94" s="18">
        <v>0</v>
      </c>
      <c r="K94" s="34"/>
      <c r="L94" s="18">
        <v>0</v>
      </c>
      <c r="M94" s="18">
        <v>0</v>
      </c>
      <c r="N94" s="34"/>
    </row>
    <row r="95" spans="1:14" ht="15.75" customHeight="1" x14ac:dyDescent="0.2">
      <c r="A95" s="55" t="s">
        <v>184</v>
      </c>
      <c r="B95" s="55"/>
      <c r="C95" s="35">
        <v>0</v>
      </c>
      <c r="D95" s="35">
        <v>0</v>
      </c>
      <c r="E95" s="36"/>
      <c r="F95" s="35">
        <v>0</v>
      </c>
      <c r="G95" s="35">
        <v>0</v>
      </c>
      <c r="H95" s="36"/>
      <c r="I95" s="35">
        <v>0</v>
      </c>
      <c r="J95" s="35">
        <v>0</v>
      </c>
      <c r="K95" s="36"/>
      <c r="L95" s="35">
        <v>0</v>
      </c>
      <c r="M95" s="35">
        <v>0</v>
      </c>
      <c r="N95" s="34"/>
    </row>
    <row r="96" spans="1:14" x14ac:dyDescent="0.2">
      <c r="A96" s="36">
        <v>10</v>
      </c>
      <c r="B96" s="51" t="s">
        <v>147</v>
      </c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3"/>
    </row>
    <row r="97" spans="1:14" ht="15" x14ac:dyDescent="0.2">
      <c r="A97" s="54" t="s">
        <v>148</v>
      </c>
      <c r="B97" s="54" t="s">
        <v>149</v>
      </c>
      <c r="C97" s="22" t="s">
        <v>31</v>
      </c>
      <c r="D97" s="22" t="s">
        <v>31</v>
      </c>
      <c r="E97" s="34"/>
      <c r="F97" s="22" t="s">
        <v>31</v>
      </c>
      <c r="G97" s="22" t="s">
        <v>31</v>
      </c>
      <c r="H97" s="34"/>
      <c r="I97" s="22" t="s">
        <v>31</v>
      </c>
      <c r="J97" s="22" t="s">
        <v>31</v>
      </c>
      <c r="K97" s="34"/>
      <c r="L97" s="22" t="s">
        <v>31</v>
      </c>
      <c r="M97" s="22" t="s">
        <v>31</v>
      </c>
      <c r="N97" s="34"/>
    </row>
    <row r="98" spans="1:14" ht="30" x14ac:dyDescent="0.2">
      <c r="A98" s="54"/>
      <c r="B98" s="54"/>
      <c r="C98" s="18" t="s">
        <v>154</v>
      </c>
      <c r="D98" s="18">
        <v>91.9</v>
      </c>
      <c r="E98" s="34"/>
      <c r="F98" s="18" t="s">
        <v>155</v>
      </c>
      <c r="G98" s="18" t="s">
        <v>155</v>
      </c>
      <c r="H98" s="34"/>
      <c r="I98" s="18" t="s">
        <v>156</v>
      </c>
      <c r="J98" s="18" t="s">
        <v>156</v>
      </c>
      <c r="K98" s="34"/>
      <c r="L98" s="18" t="s">
        <v>157</v>
      </c>
      <c r="M98" s="18" t="s">
        <v>157</v>
      </c>
      <c r="N98" s="34"/>
    </row>
    <row r="99" spans="1:14" ht="45" x14ac:dyDescent="0.2">
      <c r="A99" s="14" t="s">
        <v>150</v>
      </c>
      <c r="B99" s="14" t="s">
        <v>151</v>
      </c>
      <c r="C99" s="40">
        <v>1</v>
      </c>
      <c r="D99" s="40">
        <v>1</v>
      </c>
      <c r="E99" s="34"/>
      <c r="F99" s="40">
        <v>1</v>
      </c>
      <c r="G99" s="40">
        <v>1</v>
      </c>
      <c r="H99" s="34"/>
      <c r="I99" s="40">
        <v>1</v>
      </c>
      <c r="J99" s="40">
        <v>1</v>
      </c>
      <c r="K99" s="34"/>
      <c r="L99" s="40">
        <v>1</v>
      </c>
      <c r="M99" s="40">
        <v>1</v>
      </c>
      <c r="N99" s="34"/>
    </row>
    <row r="100" spans="1:14" ht="75" x14ac:dyDescent="0.2">
      <c r="A100" s="14" t="s">
        <v>152</v>
      </c>
      <c r="B100" s="15" t="s">
        <v>153</v>
      </c>
      <c r="C100" s="26">
        <v>0</v>
      </c>
      <c r="D100" s="26">
        <v>0</v>
      </c>
      <c r="E100" s="34"/>
      <c r="F100" s="26">
        <v>0</v>
      </c>
      <c r="G100" s="26">
        <v>0</v>
      </c>
      <c r="H100" s="34"/>
      <c r="I100" s="26">
        <v>0</v>
      </c>
      <c r="J100" s="26">
        <v>0</v>
      </c>
      <c r="K100" s="34"/>
      <c r="L100" s="26">
        <v>0</v>
      </c>
      <c r="M100" s="26">
        <v>0</v>
      </c>
      <c r="N100" s="34"/>
    </row>
    <row r="101" spans="1:14" ht="15.75" customHeight="1" x14ac:dyDescent="0.2">
      <c r="A101" s="55" t="s">
        <v>184</v>
      </c>
      <c r="B101" s="55"/>
      <c r="C101" s="35">
        <v>0</v>
      </c>
      <c r="D101" s="18">
        <v>0</v>
      </c>
      <c r="E101" s="36"/>
      <c r="F101" s="35">
        <v>0</v>
      </c>
      <c r="G101" s="35">
        <v>0</v>
      </c>
      <c r="H101" s="36"/>
      <c r="I101" s="35">
        <v>0</v>
      </c>
      <c r="J101" s="35">
        <v>0</v>
      </c>
      <c r="K101" s="36"/>
      <c r="L101" s="35">
        <v>0</v>
      </c>
      <c r="M101" s="35">
        <v>0</v>
      </c>
      <c r="N101" s="36"/>
    </row>
    <row r="102" spans="1:14" x14ac:dyDescent="0.2">
      <c r="A102" s="36">
        <v>11</v>
      </c>
      <c r="B102" s="51" t="s">
        <v>158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3"/>
    </row>
    <row r="103" spans="1:14" ht="30" x14ac:dyDescent="0.2">
      <c r="A103" s="14" t="s">
        <v>159</v>
      </c>
      <c r="B103" s="15" t="s">
        <v>160</v>
      </c>
      <c r="C103" s="22">
        <v>0</v>
      </c>
      <c r="D103" s="22">
        <v>0</v>
      </c>
      <c r="E103" s="34"/>
      <c r="F103" s="22">
        <v>0</v>
      </c>
      <c r="G103" s="22">
        <v>0</v>
      </c>
      <c r="H103" s="34"/>
      <c r="I103" s="22">
        <v>0</v>
      </c>
      <c r="J103" s="22">
        <v>0</v>
      </c>
      <c r="K103" s="34"/>
      <c r="L103" s="22">
        <v>0</v>
      </c>
      <c r="M103" s="22">
        <v>0</v>
      </c>
      <c r="N103" s="34"/>
    </row>
    <row r="104" spans="1:14" ht="30" x14ac:dyDescent="0.2">
      <c r="A104" s="14" t="s">
        <v>161</v>
      </c>
      <c r="B104" s="15" t="s">
        <v>162</v>
      </c>
      <c r="C104" s="22">
        <v>0</v>
      </c>
      <c r="D104" s="22">
        <v>0</v>
      </c>
      <c r="E104" s="34"/>
      <c r="F104" s="22">
        <v>0</v>
      </c>
      <c r="G104" s="22">
        <v>0</v>
      </c>
      <c r="H104" s="34"/>
      <c r="I104" s="22">
        <v>0</v>
      </c>
      <c r="J104" s="22">
        <v>0</v>
      </c>
      <c r="K104" s="34"/>
      <c r="L104" s="22">
        <v>0</v>
      </c>
      <c r="M104" s="22">
        <v>0</v>
      </c>
      <c r="N104" s="34"/>
    </row>
    <row r="105" spans="1:14" ht="90" x14ac:dyDescent="0.2">
      <c r="A105" s="14" t="s">
        <v>163</v>
      </c>
      <c r="B105" s="15" t="s">
        <v>164</v>
      </c>
      <c r="C105" s="22" t="s">
        <v>167</v>
      </c>
      <c r="D105" s="50">
        <v>4.9000000000000002E-2</v>
      </c>
      <c r="E105" s="34"/>
      <c r="F105" s="22" t="s">
        <v>167</v>
      </c>
      <c r="G105" s="22" t="s">
        <v>167</v>
      </c>
      <c r="H105" s="34"/>
      <c r="I105" s="22" t="s">
        <v>167</v>
      </c>
      <c r="J105" s="22" t="s">
        <v>167</v>
      </c>
      <c r="K105" s="34"/>
      <c r="L105" s="22" t="s">
        <v>167</v>
      </c>
      <c r="M105" s="22" t="s">
        <v>167</v>
      </c>
      <c r="N105" s="34"/>
    </row>
    <row r="106" spans="1:14" ht="60" x14ac:dyDescent="0.2">
      <c r="A106" s="14" t="s">
        <v>165</v>
      </c>
      <c r="B106" s="15" t="s">
        <v>166</v>
      </c>
      <c r="C106" s="22" t="s">
        <v>31</v>
      </c>
      <c r="D106" s="22" t="s">
        <v>31</v>
      </c>
      <c r="E106" s="34"/>
      <c r="F106" s="22" t="s">
        <v>31</v>
      </c>
      <c r="G106" s="22" t="s">
        <v>31</v>
      </c>
      <c r="H106" s="34"/>
      <c r="I106" s="22" t="s">
        <v>31</v>
      </c>
      <c r="J106" s="22" t="s">
        <v>31</v>
      </c>
      <c r="K106" s="34"/>
      <c r="L106" s="22" t="s">
        <v>31</v>
      </c>
      <c r="M106" s="22" t="s">
        <v>31</v>
      </c>
      <c r="N106" s="34"/>
    </row>
    <row r="107" spans="1:14" ht="15.75" customHeight="1" x14ac:dyDescent="0.2">
      <c r="A107" s="55" t="s">
        <v>184</v>
      </c>
      <c r="B107" s="55"/>
      <c r="C107" s="35">
        <v>0</v>
      </c>
      <c r="D107" s="35">
        <v>0</v>
      </c>
      <c r="E107" s="36"/>
      <c r="F107" s="35">
        <v>0</v>
      </c>
      <c r="G107" s="35">
        <v>0</v>
      </c>
      <c r="H107" s="36"/>
      <c r="I107" s="35">
        <v>0</v>
      </c>
      <c r="J107" s="35">
        <v>0</v>
      </c>
      <c r="K107" s="36"/>
      <c r="L107" s="35">
        <v>0</v>
      </c>
      <c r="M107" s="35">
        <v>0</v>
      </c>
      <c r="N107" s="36"/>
    </row>
    <row r="108" spans="1:14" x14ac:dyDescent="0.2">
      <c r="A108" s="36">
        <v>12</v>
      </c>
      <c r="B108" s="51" t="s">
        <v>168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3"/>
    </row>
    <row r="109" spans="1:14" ht="15" x14ac:dyDescent="0.2">
      <c r="A109" s="14" t="s">
        <v>169</v>
      </c>
      <c r="B109" s="15" t="s">
        <v>170</v>
      </c>
      <c r="C109" s="22" t="s">
        <v>31</v>
      </c>
      <c r="D109" s="22" t="s">
        <v>31</v>
      </c>
      <c r="E109" s="34"/>
      <c r="F109" s="22" t="s">
        <v>31</v>
      </c>
      <c r="G109" s="22" t="s">
        <v>31</v>
      </c>
      <c r="H109" s="34"/>
      <c r="I109" s="22" t="s">
        <v>31</v>
      </c>
      <c r="J109" s="22" t="s">
        <v>31</v>
      </c>
      <c r="K109" s="34"/>
      <c r="L109" s="22" t="s">
        <v>31</v>
      </c>
      <c r="M109" s="22" t="s">
        <v>31</v>
      </c>
      <c r="N109" s="34"/>
    </row>
    <row r="110" spans="1:14" ht="75" x14ac:dyDescent="0.2">
      <c r="A110" s="14" t="s">
        <v>171</v>
      </c>
      <c r="B110" s="15" t="s">
        <v>172</v>
      </c>
      <c r="C110" s="22" t="s">
        <v>31</v>
      </c>
      <c r="D110" s="22" t="s">
        <v>31</v>
      </c>
      <c r="E110" s="34"/>
      <c r="F110" s="22" t="s">
        <v>31</v>
      </c>
      <c r="G110" s="22" t="s">
        <v>31</v>
      </c>
      <c r="H110" s="34"/>
      <c r="I110" s="22" t="s">
        <v>31</v>
      </c>
      <c r="J110" s="22" t="s">
        <v>31</v>
      </c>
      <c r="K110" s="34"/>
      <c r="L110" s="22" t="s">
        <v>31</v>
      </c>
      <c r="M110" s="22" t="s">
        <v>31</v>
      </c>
      <c r="N110" s="34"/>
    </row>
    <row r="111" spans="1:14" ht="45" x14ac:dyDescent="0.2">
      <c r="A111" s="14" t="s">
        <v>173</v>
      </c>
      <c r="B111" s="32" t="s">
        <v>174</v>
      </c>
      <c r="C111" s="41" t="s">
        <v>31</v>
      </c>
      <c r="D111" s="41" t="s">
        <v>31</v>
      </c>
      <c r="E111" s="34"/>
      <c r="F111" s="41" t="s">
        <v>31</v>
      </c>
      <c r="G111" s="41" t="s">
        <v>31</v>
      </c>
      <c r="H111" s="34"/>
      <c r="I111" s="41" t="s">
        <v>31</v>
      </c>
      <c r="J111" s="41" t="s">
        <v>31</v>
      </c>
      <c r="K111" s="34"/>
      <c r="L111" s="41" t="s">
        <v>31</v>
      </c>
      <c r="M111" s="41" t="s">
        <v>31</v>
      </c>
      <c r="N111" s="34"/>
    </row>
    <row r="112" spans="1:14" ht="60" x14ac:dyDescent="0.2">
      <c r="A112" s="14" t="s">
        <v>175</v>
      </c>
      <c r="B112" s="32" t="s">
        <v>176</v>
      </c>
      <c r="C112" s="41" t="s">
        <v>31</v>
      </c>
      <c r="D112" s="41" t="s">
        <v>31</v>
      </c>
      <c r="E112" s="34"/>
      <c r="F112" s="41" t="s">
        <v>31</v>
      </c>
      <c r="G112" s="41" t="s">
        <v>31</v>
      </c>
      <c r="H112" s="34"/>
      <c r="I112" s="41" t="s">
        <v>31</v>
      </c>
      <c r="J112" s="41" t="s">
        <v>31</v>
      </c>
      <c r="K112" s="34"/>
      <c r="L112" s="41" t="s">
        <v>31</v>
      </c>
      <c r="M112" s="41" t="s">
        <v>31</v>
      </c>
      <c r="N112" s="34"/>
    </row>
    <row r="113" spans="1:14" ht="15.75" customHeight="1" x14ac:dyDescent="0.2">
      <c r="A113" s="55" t="s">
        <v>184</v>
      </c>
      <c r="B113" s="55"/>
      <c r="C113" s="35">
        <v>0</v>
      </c>
      <c r="D113" s="35">
        <v>0</v>
      </c>
      <c r="E113" s="36"/>
      <c r="F113" s="35">
        <v>0</v>
      </c>
      <c r="G113" s="35">
        <v>0</v>
      </c>
      <c r="H113" s="36"/>
      <c r="I113" s="35">
        <v>0</v>
      </c>
      <c r="J113" s="35">
        <v>0</v>
      </c>
      <c r="K113" s="36"/>
      <c r="L113" s="35">
        <v>0</v>
      </c>
      <c r="M113" s="35">
        <v>0</v>
      </c>
      <c r="N113" s="36"/>
    </row>
    <row r="114" spans="1:14" x14ac:dyDescent="0.2">
      <c r="A114" s="36">
        <v>13</v>
      </c>
      <c r="B114" s="51" t="s">
        <v>177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3"/>
    </row>
    <row r="115" spans="1:14" ht="75" x14ac:dyDescent="0.2">
      <c r="A115" s="42" t="s">
        <v>178</v>
      </c>
      <c r="B115" s="37" t="s">
        <v>179</v>
      </c>
      <c r="C115" s="43" t="s">
        <v>182</v>
      </c>
      <c r="D115" s="43" t="s">
        <v>182</v>
      </c>
      <c r="E115" s="34"/>
      <c r="F115" s="43" t="s">
        <v>182</v>
      </c>
      <c r="G115" s="43" t="s">
        <v>182</v>
      </c>
      <c r="H115" s="34"/>
      <c r="I115" s="43" t="s">
        <v>182</v>
      </c>
      <c r="J115" s="43" t="s">
        <v>182</v>
      </c>
      <c r="K115" s="34"/>
      <c r="L115" s="43" t="s">
        <v>182</v>
      </c>
      <c r="M115" s="43" t="s">
        <v>182</v>
      </c>
      <c r="N115" s="34"/>
    </row>
    <row r="116" spans="1:14" ht="90" x14ac:dyDescent="0.2">
      <c r="A116" s="42" t="s">
        <v>180</v>
      </c>
      <c r="B116" s="37" t="s">
        <v>181</v>
      </c>
      <c r="C116" s="44">
        <v>75</v>
      </c>
      <c r="D116" s="44">
        <v>75</v>
      </c>
      <c r="E116" s="34"/>
      <c r="F116" s="44">
        <v>75</v>
      </c>
      <c r="G116" s="44">
        <v>75</v>
      </c>
      <c r="H116" s="34"/>
      <c r="I116" s="44">
        <v>75</v>
      </c>
      <c r="J116" s="44">
        <v>75</v>
      </c>
      <c r="K116" s="34"/>
      <c r="L116" s="44">
        <v>75</v>
      </c>
      <c r="M116" s="44">
        <v>75</v>
      </c>
      <c r="N116" s="34"/>
    </row>
    <row r="117" spans="1:14" ht="15.75" customHeight="1" x14ac:dyDescent="0.2">
      <c r="A117" s="55" t="s">
        <v>184</v>
      </c>
      <c r="B117" s="55"/>
      <c r="C117" s="36">
        <v>0</v>
      </c>
      <c r="D117" s="36">
        <v>0</v>
      </c>
      <c r="E117" s="36"/>
      <c r="F117" s="36">
        <v>0</v>
      </c>
      <c r="G117" s="36">
        <v>0</v>
      </c>
      <c r="H117" s="36"/>
      <c r="I117" s="36">
        <v>0</v>
      </c>
      <c r="J117" s="36">
        <v>0</v>
      </c>
      <c r="K117" s="36"/>
      <c r="L117" s="36">
        <v>0</v>
      </c>
      <c r="M117" s="36">
        <v>0</v>
      </c>
      <c r="N117" s="36"/>
    </row>
    <row r="118" spans="1:14" ht="31.5" customHeight="1" x14ac:dyDescent="0.2">
      <c r="A118" s="56" t="s">
        <v>183</v>
      </c>
      <c r="B118" s="57"/>
      <c r="C118" s="48">
        <f t="shared" ref="C118:D118" si="24">SUM(C119:C131)</f>
        <v>17712.183040000004</v>
      </c>
      <c r="D118" s="48">
        <f t="shared" si="24"/>
        <v>32285.9</v>
      </c>
      <c r="E118" s="46"/>
      <c r="F118" s="48">
        <f t="shared" ref="F118:G118" si="25">SUM(F119:F131)</f>
        <v>15576.683040000002</v>
      </c>
      <c r="G118" s="48">
        <f t="shared" si="25"/>
        <v>15576.683040000002</v>
      </c>
      <c r="H118" s="36"/>
      <c r="I118" s="48">
        <f t="shared" ref="I118:J118" si="26">SUM(I119:I131)</f>
        <v>15976.083040000001</v>
      </c>
      <c r="J118" s="48">
        <f t="shared" si="26"/>
        <v>15976.083040000001</v>
      </c>
      <c r="K118" s="36"/>
      <c r="L118" s="48">
        <f t="shared" ref="L118:M118" si="27">SUM(L119:L131)</f>
        <v>17905.383040000001</v>
      </c>
      <c r="M118" s="48">
        <f t="shared" si="27"/>
        <v>17905.383040000001</v>
      </c>
      <c r="N118" s="34"/>
    </row>
    <row r="119" spans="1:14" ht="45.75" customHeight="1" x14ac:dyDescent="0.2">
      <c r="A119" s="45">
        <v>1</v>
      </c>
      <c r="B119" s="47" t="s">
        <v>14</v>
      </c>
      <c r="C119" s="48">
        <f t="shared" ref="C119:D119" si="28">C14</f>
        <v>519.6</v>
      </c>
      <c r="D119" s="48">
        <f t="shared" si="28"/>
        <v>4299</v>
      </c>
      <c r="E119" s="46"/>
      <c r="F119" s="48">
        <f t="shared" ref="F119:G119" si="29">F14</f>
        <v>539.1</v>
      </c>
      <c r="G119" s="48">
        <f t="shared" si="29"/>
        <v>539.1</v>
      </c>
      <c r="H119" s="36"/>
      <c r="I119" s="48">
        <f t="shared" ref="I119:J119" si="30">I14</f>
        <v>547.5</v>
      </c>
      <c r="J119" s="48">
        <f t="shared" si="30"/>
        <v>547.5</v>
      </c>
      <c r="K119" s="36"/>
      <c r="L119" s="48">
        <f t="shared" ref="L119:M119" si="31">L14</f>
        <v>556.29999999999995</v>
      </c>
      <c r="M119" s="48">
        <f t="shared" si="31"/>
        <v>556.29999999999995</v>
      </c>
      <c r="N119" s="34"/>
    </row>
    <row r="120" spans="1:14" ht="67.5" customHeight="1" x14ac:dyDescent="0.2">
      <c r="A120" s="45">
        <v>2</v>
      </c>
      <c r="B120" s="47" t="s">
        <v>32</v>
      </c>
      <c r="C120" s="48">
        <f t="shared" ref="C120:D120" si="32">C26</f>
        <v>11657.783040000002</v>
      </c>
      <c r="D120" s="48">
        <f t="shared" si="32"/>
        <v>14404.4</v>
      </c>
      <c r="E120" s="46"/>
      <c r="F120" s="48">
        <f t="shared" ref="F120:G120" si="33">F26</f>
        <v>9654.983040000001</v>
      </c>
      <c r="G120" s="48">
        <f t="shared" si="33"/>
        <v>9654.983040000001</v>
      </c>
      <c r="H120" s="36"/>
      <c r="I120" s="48">
        <f t="shared" ref="I120:J120" si="34">I26</f>
        <v>9947.5830400000013</v>
      </c>
      <c r="J120" s="48">
        <f t="shared" si="34"/>
        <v>9947.5830400000013</v>
      </c>
      <c r="K120" s="36"/>
      <c r="L120" s="48">
        <f t="shared" ref="L120:M120" si="35">L26</f>
        <v>11697.883040000001</v>
      </c>
      <c r="M120" s="48">
        <f t="shared" si="35"/>
        <v>11697.883040000001</v>
      </c>
      <c r="N120" s="34"/>
    </row>
    <row r="121" spans="1:14" ht="46.5" customHeight="1" x14ac:dyDescent="0.2">
      <c r="A121" s="45">
        <v>3</v>
      </c>
      <c r="B121" s="47" t="s">
        <v>53</v>
      </c>
      <c r="C121" s="48">
        <f t="shared" ref="C121:D121" si="36">C38</f>
        <v>4240.1000000000004</v>
      </c>
      <c r="D121" s="48">
        <f t="shared" si="36"/>
        <v>12287.8</v>
      </c>
      <c r="E121" s="46"/>
      <c r="F121" s="48">
        <f t="shared" ref="F121:G121" si="37">F38</f>
        <v>4054.6000000000004</v>
      </c>
      <c r="G121" s="48">
        <f t="shared" si="37"/>
        <v>4054.6000000000004</v>
      </c>
      <c r="H121" s="36"/>
      <c r="I121" s="48">
        <f t="shared" ref="I121:J121" si="38">I38</f>
        <v>4082.4</v>
      </c>
      <c r="J121" s="48">
        <f t="shared" si="38"/>
        <v>4082.4</v>
      </c>
      <c r="K121" s="36"/>
      <c r="L121" s="48">
        <f t="shared" ref="L121:M121" si="39">L38</f>
        <v>4115.2</v>
      </c>
      <c r="M121" s="48">
        <f t="shared" si="39"/>
        <v>4115.2</v>
      </c>
      <c r="N121" s="34"/>
    </row>
    <row r="122" spans="1:14" ht="30.75" customHeight="1" x14ac:dyDescent="0.2">
      <c r="A122" s="45">
        <v>4</v>
      </c>
      <c r="B122" s="47" t="s">
        <v>72</v>
      </c>
      <c r="C122" s="48">
        <f t="shared" ref="C122:D122" si="40">C46</f>
        <v>1294.7</v>
      </c>
      <c r="D122" s="48">
        <f t="shared" si="40"/>
        <v>1294.7</v>
      </c>
      <c r="E122" s="46"/>
      <c r="F122" s="48">
        <f t="shared" ref="F122:G122" si="41">F46</f>
        <v>1294.7</v>
      </c>
      <c r="G122" s="48">
        <f t="shared" si="41"/>
        <v>1294.7</v>
      </c>
      <c r="H122" s="36"/>
      <c r="I122" s="48">
        <f t="shared" ref="I122:J122" si="42">I46</f>
        <v>1294.7</v>
      </c>
      <c r="J122" s="48">
        <f t="shared" si="42"/>
        <v>1294.7</v>
      </c>
      <c r="K122" s="36"/>
      <c r="L122" s="48">
        <f t="shared" ref="L122:M122" si="43">L46</f>
        <v>1294.7</v>
      </c>
      <c r="M122" s="48">
        <f t="shared" si="43"/>
        <v>1294.7</v>
      </c>
      <c r="N122" s="34"/>
    </row>
    <row r="123" spans="1:14" ht="44.25" customHeight="1" x14ac:dyDescent="0.2">
      <c r="A123" s="45">
        <v>5</v>
      </c>
      <c r="B123" s="47" t="s">
        <v>84</v>
      </c>
      <c r="C123" s="48">
        <f t="shared" ref="C123:D123" si="44">C71</f>
        <v>0</v>
      </c>
      <c r="D123" s="48">
        <f t="shared" si="44"/>
        <v>0</v>
      </c>
      <c r="E123" s="46"/>
      <c r="F123" s="48">
        <f t="shared" ref="F123:G123" si="45">F71</f>
        <v>33.299999999999997</v>
      </c>
      <c r="G123" s="48">
        <f t="shared" si="45"/>
        <v>33.299999999999997</v>
      </c>
      <c r="H123" s="36"/>
      <c r="I123" s="48">
        <f t="shared" ref="I123:J123" si="46">I71</f>
        <v>103.9</v>
      </c>
      <c r="J123" s="48">
        <f t="shared" si="46"/>
        <v>103.9</v>
      </c>
      <c r="K123" s="36"/>
      <c r="L123" s="48">
        <f t="shared" ref="L123:M123" si="47">L71</f>
        <v>241.3</v>
      </c>
      <c r="M123" s="48">
        <f t="shared" si="47"/>
        <v>241.3</v>
      </c>
      <c r="N123" s="34"/>
    </row>
    <row r="124" spans="1:14" ht="30.75" customHeight="1" x14ac:dyDescent="0.2">
      <c r="A124" s="45">
        <v>6</v>
      </c>
      <c r="B124" s="47" t="s">
        <v>112</v>
      </c>
      <c r="C124" s="48">
        <f t="shared" ref="C124:D124" si="48">C77</f>
        <v>0</v>
      </c>
      <c r="D124" s="48">
        <f t="shared" si="48"/>
        <v>0</v>
      </c>
      <c r="E124" s="46"/>
      <c r="F124" s="48">
        <f t="shared" ref="F124:G124" si="49">F77</f>
        <v>0</v>
      </c>
      <c r="G124" s="48">
        <f t="shared" si="49"/>
        <v>0</v>
      </c>
      <c r="H124" s="36"/>
      <c r="I124" s="48">
        <f t="shared" ref="I124:J124" si="50">I77</f>
        <v>0</v>
      </c>
      <c r="J124" s="48">
        <f t="shared" si="50"/>
        <v>0</v>
      </c>
      <c r="K124" s="36"/>
      <c r="L124" s="48">
        <f t="shared" ref="L124:M124" si="51">L77</f>
        <v>0</v>
      </c>
      <c r="M124" s="48">
        <f t="shared" si="51"/>
        <v>0</v>
      </c>
      <c r="N124" s="34"/>
    </row>
    <row r="125" spans="1:14" ht="27" customHeight="1" x14ac:dyDescent="0.2">
      <c r="A125" s="45">
        <v>7</v>
      </c>
      <c r="B125" s="47" t="s">
        <v>121</v>
      </c>
      <c r="C125" s="48">
        <f t="shared" ref="C125:D125" si="52">C86</f>
        <v>0</v>
      </c>
      <c r="D125" s="48">
        <f t="shared" si="52"/>
        <v>0</v>
      </c>
      <c r="E125" s="46"/>
      <c r="F125" s="48">
        <f t="shared" ref="F125:G125" si="53">F86</f>
        <v>0</v>
      </c>
      <c r="G125" s="48">
        <f t="shared" si="53"/>
        <v>0</v>
      </c>
      <c r="H125" s="36"/>
      <c r="I125" s="48">
        <f t="shared" ref="I125:J125" si="54">I86</f>
        <v>0</v>
      </c>
      <c r="J125" s="48">
        <f t="shared" si="54"/>
        <v>0</v>
      </c>
      <c r="K125" s="36"/>
      <c r="L125" s="48">
        <f t="shared" ref="L125:M125" si="55">L86</f>
        <v>0</v>
      </c>
      <c r="M125" s="48">
        <f t="shared" si="55"/>
        <v>0</v>
      </c>
      <c r="N125" s="34"/>
    </row>
    <row r="126" spans="1:14" ht="15" customHeight="1" x14ac:dyDescent="0.2">
      <c r="A126" s="45">
        <v>8</v>
      </c>
      <c r="B126" s="47" t="s">
        <v>136</v>
      </c>
      <c r="C126" s="48">
        <f t="shared" ref="C126:D126" si="56">C90</f>
        <v>0</v>
      </c>
      <c r="D126" s="48">
        <f t="shared" si="56"/>
        <v>0</v>
      </c>
      <c r="E126" s="46"/>
      <c r="F126" s="48">
        <f t="shared" ref="F126:G126" si="57">F90</f>
        <v>0</v>
      </c>
      <c r="G126" s="48">
        <f t="shared" si="57"/>
        <v>0</v>
      </c>
      <c r="H126" s="36"/>
      <c r="I126" s="48">
        <f t="shared" ref="I126:J126" si="58">I90</f>
        <v>0</v>
      </c>
      <c r="J126" s="48">
        <f t="shared" si="58"/>
        <v>0</v>
      </c>
      <c r="K126" s="36"/>
      <c r="L126" s="48">
        <f t="shared" ref="L126:M126" si="59">L90</f>
        <v>0</v>
      </c>
      <c r="M126" s="48">
        <f t="shared" si="59"/>
        <v>0</v>
      </c>
      <c r="N126" s="34"/>
    </row>
    <row r="127" spans="1:14" ht="44.25" customHeight="1" x14ac:dyDescent="0.2">
      <c r="A127" s="45">
        <v>9</v>
      </c>
      <c r="B127" s="47" t="s">
        <v>141</v>
      </c>
      <c r="C127" s="48">
        <f t="shared" ref="C127:D127" si="60">C95</f>
        <v>0</v>
      </c>
      <c r="D127" s="48">
        <f t="shared" si="60"/>
        <v>0</v>
      </c>
      <c r="E127" s="46"/>
      <c r="F127" s="48">
        <f t="shared" ref="F127:G127" si="61">F95</f>
        <v>0</v>
      </c>
      <c r="G127" s="48">
        <f t="shared" si="61"/>
        <v>0</v>
      </c>
      <c r="H127" s="36"/>
      <c r="I127" s="48">
        <f t="shared" ref="I127:J127" si="62">I95</f>
        <v>0</v>
      </c>
      <c r="J127" s="48">
        <f t="shared" si="62"/>
        <v>0</v>
      </c>
      <c r="K127" s="36"/>
      <c r="L127" s="48">
        <f t="shared" ref="L127:M127" si="63">L95</f>
        <v>0</v>
      </c>
      <c r="M127" s="48">
        <f t="shared" si="63"/>
        <v>0</v>
      </c>
      <c r="N127" s="34"/>
    </row>
    <row r="128" spans="1:14" ht="28.5" customHeight="1" x14ac:dyDescent="0.2">
      <c r="A128" s="45">
        <v>10</v>
      </c>
      <c r="B128" s="47" t="s">
        <v>147</v>
      </c>
      <c r="C128" s="48">
        <f t="shared" ref="C128:D128" si="64">C101</f>
        <v>0</v>
      </c>
      <c r="D128" s="48">
        <f t="shared" si="64"/>
        <v>0</v>
      </c>
      <c r="E128" s="46"/>
      <c r="F128" s="48">
        <f t="shared" ref="F128:G128" si="65">F101</f>
        <v>0</v>
      </c>
      <c r="G128" s="48">
        <f t="shared" si="65"/>
        <v>0</v>
      </c>
      <c r="H128" s="36"/>
      <c r="I128" s="48">
        <f t="shared" ref="I128:J128" si="66">I101</f>
        <v>0</v>
      </c>
      <c r="J128" s="48">
        <f t="shared" si="66"/>
        <v>0</v>
      </c>
      <c r="K128" s="36"/>
      <c r="L128" s="48">
        <f t="shared" ref="L128:M128" si="67">L101</f>
        <v>0</v>
      </c>
      <c r="M128" s="48">
        <f t="shared" si="67"/>
        <v>0</v>
      </c>
      <c r="N128" s="34"/>
    </row>
    <row r="129" spans="1:14" ht="18" customHeight="1" x14ac:dyDescent="0.2">
      <c r="A129" s="45">
        <v>11</v>
      </c>
      <c r="B129" s="47" t="s">
        <v>158</v>
      </c>
      <c r="C129" s="48">
        <f t="shared" ref="C129:D129" si="68">C107</f>
        <v>0</v>
      </c>
      <c r="D129" s="48">
        <f t="shared" si="68"/>
        <v>0</v>
      </c>
      <c r="E129" s="46"/>
      <c r="F129" s="48">
        <f t="shared" ref="F129:G129" si="69">F107</f>
        <v>0</v>
      </c>
      <c r="G129" s="48">
        <f t="shared" si="69"/>
        <v>0</v>
      </c>
      <c r="H129" s="36"/>
      <c r="I129" s="48">
        <f t="shared" ref="I129:J129" si="70">I107</f>
        <v>0</v>
      </c>
      <c r="J129" s="48">
        <f t="shared" si="70"/>
        <v>0</v>
      </c>
      <c r="K129" s="36"/>
      <c r="L129" s="48">
        <f t="shared" ref="L129:M129" si="71">L107</f>
        <v>0</v>
      </c>
      <c r="M129" s="48">
        <f t="shared" si="71"/>
        <v>0</v>
      </c>
      <c r="N129" s="34"/>
    </row>
    <row r="130" spans="1:14" ht="45" customHeight="1" x14ac:dyDescent="0.2">
      <c r="A130" s="45">
        <v>12</v>
      </c>
      <c r="B130" s="47" t="s">
        <v>168</v>
      </c>
      <c r="C130" s="48">
        <f t="shared" ref="C130:D130" si="72">C113</f>
        <v>0</v>
      </c>
      <c r="D130" s="48">
        <f t="shared" si="72"/>
        <v>0</v>
      </c>
      <c r="E130" s="46"/>
      <c r="F130" s="48">
        <f t="shared" ref="F130:G130" si="73">F113</f>
        <v>0</v>
      </c>
      <c r="G130" s="48">
        <f t="shared" si="73"/>
        <v>0</v>
      </c>
      <c r="H130" s="36"/>
      <c r="I130" s="48">
        <f t="shared" ref="I130:J130" si="74">I113</f>
        <v>0</v>
      </c>
      <c r="J130" s="48">
        <f t="shared" si="74"/>
        <v>0</v>
      </c>
      <c r="K130" s="36"/>
      <c r="L130" s="48">
        <f t="shared" ref="L130:M130" si="75">L113</f>
        <v>0</v>
      </c>
      <c r="M130" s="48">
        <f t="shared" si="75"/>
        <v>0</v>
      </c>
      <c r="N130" s="34"/>
    </row>
    <row r="131" spans="1:14" ht="57" customHeight="1" x14ac:dyDescent="0.2">
      <c r="A131" s="45">
        <v>13</v>
      </c>
      <c r="B131" s="47" t="s">
        <v>177</v>
      </c>
      <c r="C131" s="48">
        <f t="shared" ref="C131:D131" si="76">C117</f>
        <v>0</v>
      </c>
      <c r="D131" s="48">
        <f t="shared" si="76"/>
        <v>0</v>
      </c>
      <c r="E131" s="46"/>
      <c r="F131" s="48">
        <f t="shared" ref="F131:G131" si="77">F117</f>
        <v>0</v>
      </c>
      <c r="G131" s="48">
        <f t="shared" si="77"/>
        <v>0</v>
      </c>
      <c r="H131" s="36"/>
      <c r="I131" s="48">
        <f t="shared" ref="I131:J131" si="78">I117</f>
        <v>0</v>
      </c>
      <c r="J131" s="48">
        <f t="shared" si="78"/>
        <v>0</v>
      </c>
      <c r="K131" s="36"/>
      <c r="L131" s="48">
        <f t="shared" ref="L131:M131" si="79">L117</f>
        <v>0</v>
      </c>
      <c r="M131" s="48">
        <f t="shared" si="79"/>
        <v>0</v>
      </c>
      <c r="N131" s="34"/>
    </row>
  </sheetData>
  <mergeCells count="45">
    <mergeCell ref="A38:B38"/>
    <mergeCell ref="B15:N15"/>
    <mergeCell ref="A26:B26"/>
    <mergeCell ref="B27:N27"/>
    <mergeCell ref="A31:A32"/>
    <mergeCell ref="B31:B32"/>
    <mergeCell ref="A2:N2"/>
    <mergeCell ref="M3:N3"/>
    <mergeCell ref="B5:N5"/>
    <mergeCell ref="C11:C12"/>
    <mergeCell ref="A14:B14"/>
    <mergeCell ref="F11:F12"/>
    <mergeCell ref="I11:I12"/>
    <mergeCell ref="L11:L12"/>
    <mergeCell ref="G11:G12"/>
    <mergeCell ref="J11:J12"/>
    <mergeCell ref="M11:M12"/>
    <mergeCell ref="D11:D12"/>
    <mergeCell ref="B39:N39"/>
    <mergeCell ref="A46:B46"/>
    <mergeCell ref="B47:N47"/>
    <mergeCell ref="A48:A52"/>
    <mergeCell ref="A53:A56"/>
    <mergeCell ref="B87:N87"/>
    <mergeCell ref="A90:B90"/>
    <mergeCell ref="B91:N91"/>
    <mergeCell ref="A95:B95"/>
    <mergeCell ref="A57:A59"/>
    <mergeCell ref="A60:A64"/>
    <mergeCell ref="A71:B71"/>
    <mergeCell ref="A77:B77"/>
    <mergeCell ref="B78:N78"/>
    <mergeCell ref="B72:N72"/>
    <mergeCell ref="A86:B86"/>
    <mergeCell ref="A118:B118"/>
    <mergeCell ref="A107:B107"/>
    <mergeCell ref="B108:N108"/>
    <mergeCell ref="A113:B113"/>
    <mergeCell ref="B114:N114"/>
    <mergeCell ref="A117:B117"/>
    <mergeCell ref="B96:N96"/>
    <mergeCell ref="A97:A98"/>
    <mergeCell ref="B97:B98"/>
    <mergeCell ref="A101:B101"/>
    <mergeCell ref="B102:N102"/>
  </mergeCells>
  <pageMargins left="0.31496062992125984" right="0" top="0" bottom="0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4</vt:lpstr>
      <vt:lpstr>'Форма № 4'!Заголовки_для_печати</vt:lpstr>
      <vt:lpstr>'Форма №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Kudryavkina</cp:lastModifiedBy>
  <cp:lastPrinted>2017-10-21T19:41:30Z</cp:lastPrinted>
  <dcterms:created xsi:type="dcterms:W3CDTF">2017-08-31T14:26:51Z</dcterms:created>
  <dcterms:modified xsi:type="dcterms:W3CDTF">2021-11-10T11:13:50Z</dcterms:modified>
</cp:coreProperties>
</file>